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
<Relationships xmlns="http://schemas.openxmlformats.org/package/2006/relationships">
  <Relationship Id="rId3" Target="docProps/core.xml" Type="http://schemas.openxmlformats.org/package/2006/relationships/metadata/core-properties"/>
  <Relationship Id="rId2" Target="docProps/app.xml" Type="http://schemas.openxmlformats.org/officeDocument/2006/relationships/extended-properties"/>
  <Relationship Id="rId1" Target="xl/workbook.xml" Type="http://schemas.openxmlformats.org/officeDocument/2006/relationships/officeDocument"/>
</Relationships>

</file>

<file path=xl/workbook.xml><?xml version="1.0" encoding="utf-8"?>
<workbook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fileVersion appName="xl" lastEdited="4" lowestEdited="4" rupBuild="9302"/>
  <sheets>
    <sheet name="Приложение 1" r:id="rId1" sheetId="1" state="visible"/>
  </sheets>
  <definedNames>
    <definedName hidden="false" name="EndDate">#REF!</definedName>
    <definedName hidden="false" name="Year">'Приложение 1'!$A$1</definedName>
    <definedName hidden="false" name="DateExecute">#REF!</definedName>
    <definedName hidden="false" name="Date">'Приложение 1'!$B$1</definedName>
    <definedName hidden="false" name="NameHead">#REF!</definedName>
    <definedName hidden="false" name="Date1">#REF!</definedName>
    <definedName hidden="false" name="ThisYear">#REF!</definedName>
    <definedName hidden="false" localSheetId="0" name="_xlnm.Print_Area">'Приложение 1'!$A$1:$E$356</definedName>
  </definedNames>
</workbook>
</file>

<file path=xl/sharedStrings.xml><?xml version="1.0" encoding="utf-8"?>
<sst xmlns="http://schemas.openxmlformats.org/spreadsheetml/2006/main" xmlns:a="http://schemas.openxmlformats.org/drawingml/2006/main" xmlns:a15="http://schemas.microsoft.com/office/drawing/2012/main" xmlns:asvg="http://schemas.microsoft.com/office/drawing/2016/SVG/main" xmlns:c="http://schemas.openxmlformats.org/drawingml/2006/chart" xmlns:co="http://ncloudtech.com" xmlns:co-ooxml="http://ncloudtech.com/ooxml" xmlns:m="http://schemas.openxmlformats.org/officeDocument/2006/math" xmlns:mc="http://schemas.openxmlformats.org/markup-compatibility/2006" xmlns:o="urn:schemas-microsoft-com:office:office" xmlns:p="http://schemas.openxmlformats.org/presentationml/2006/main" xmlns:pic="http://schemas.openxmlformats.org/drawingml/2006/picture" xmlns:r="http://schemas.openxmlformats.org/officeDocument/2006/relationships" xmlns:s="http://schemas.openxmlformats.org/officeDocument/2006/sharedTypes" xmlns:sl="http://schemas.openxmlformats.org/schemaLibrary/2006/main" xmlns:v="urn:schemas-microsoft-com:vml" xmlns:w="http://schemas.openxmlformats.org/wordprocessingml/2006/main" xmlns:w10="urn:schemas-microsoft-com:office:word" xmlns:w14="http://schemas.microsoft.com/office/word/2010/wordml" xmlns:w15="http://schemas.microsoft.com/office/word/2012/wordml" xmlns:wp="http://schemas.openxmlformats.org/drawingml/2006/wordprocessingDrawing" xmlns:wpg="http://schemas.microsoft.com/office/word/2010/wordprocessingGroup" xmlns:wps="http://schemas.microsoft.com/office/word/2010/wordprocessingShape" xmlns:x="urn:schemas-microsoft-com:office:excel" xmlns:x14="http://schemas.microsoft.com/office/spreadsheetml/2009/9/main" xmlns:xdr="http://schemas.openxmlformats.org/drawingml/2006/spreadsheetDrawing" xmlns:xm="http://schemas.microsoft.com/office/excel/2006/main" mc:Ignorable="co co-ooxml w14 x14 w15">
  <si>
    <t>01.01.2023</t>
  </si>
  <si>
    <t>Приложение 1</t>
  </si>
  <si>
    <t>Исполнение доходов краевого бюджета по кодам классификации доходов бюджетов за 1 полугодие 2023 года</t>
  </si>
  <si>
    <t>Код бюджетной классификации</t>
  </si>
  <si>
    <t>Наименование показателя</t>
  </si>
  <si>
    <t>Исполнение на 01.07.2023 года</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</si>
  <si>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</si>
  <si>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</si>
  <si>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</si>
  <si>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</si>
  <si>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</si>
  <si>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</si>
  <si>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</si>
  <si>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</si>
  <si>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</si>
  <si>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</si>
  <si>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</si>
  <si>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</si>
  <si>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</si>
  <si>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1 01 01023 01 0000 110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</si>
  <si>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</si>
  <si>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</si>
  <si>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</si>
  <si>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1 01 01130 01 1000 110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</si>
  <si>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</si>
  <si>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</si>
  <si>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</si>
  <si>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</si>
  <si>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</si>
  <si>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</si>
  <si>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</si>
  <si>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</si>
  <si>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</si>
  <si>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</si>
  <si>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</si>
  <si>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</si>
  <si>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</si>
  <si>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</si>
  <si>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</si>
  <si>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1 01 02140 01 0000 110</t>
  </si>
  <si>
    <t>Налог на доходы физических лиц в отношении доходов от долевого участия в организации, полученных в виде дивидендов</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</si>
  <si>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</si>
  <si>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</si>
  <si>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</si>
  <si>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</si>
  <si>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</si>
  <si>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</si>
  <si>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</si>
  <si>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</si>
  <si>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</si>
  <si>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</si>
  <si>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</si>
  <si>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</si>
  <si>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</si>
  <si>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</si>
  <si>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</si>
  <si>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</si>
  <si>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</si>
  <si>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</si>
  <si>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</si>
  <si>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</si>
  <si>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</si>
  <si>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</si>
  <si>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</si>
  <si>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</si>
  <si>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</si>
  <si>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</si>
  <si>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</si>
  <si>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</si>
  <si>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</si>
  <si>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</si>
  <si>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</si>
  <si>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</si>
  <si>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</si>
  <si>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</si>
  <si>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</si>
  <si>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</si>
  <si>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</si>
  <si>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</si>
  <si>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</si>
  <si>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</si>
  <si>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</si>
  <si>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</si>
  <si>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</si>
  <si>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</si>
  <si>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</si>
  <si>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</si>
  <si>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</si>
  <si>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</si>
  <si>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</si>
  <si>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</si>
  <si>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</si>
  <si>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</si>
  <si>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</si>
  <si>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</si>
  <si>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</si>
  <si>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</si>
  <si>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</si>
  <si>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</si>
  <si>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</si>
  <si>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</si>
  <si>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</si>
  <si>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</si>
  <si>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</si>
  <si>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</si>
  <si>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</si>
  <si>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</si>
  <si>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</si>
  <si>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</si>
  <si>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</si>
  <si>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</si>
  <si>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</si>
  <si>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</si>
  <si>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</si>
  <si>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</si>
  <si>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</si>
  <si>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</si>
  <si>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</si>
  <si>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</si>
  <si>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</si>
  <si>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</si>
  <si>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</si>
  <si>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</si>
  <si>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</si>
  <si>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</si>
  <si>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</si>
  <si>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</si>
  <si>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</si>
  <si>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</si>
  <si>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</si>
  <si>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</si>
  <si>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1 08 05000 01 8000 110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</si>
  <si>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</si>
  <si>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</si>
  <si>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</si>
  <si>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</si>
  <si>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</si>
  <si>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</si>
  <si>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</si>
  <si>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</si>
  <si>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</si>
  <si>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</si>
  <si>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</si>
  <si>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</si>
  <si>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</si>
  <si>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</si>
  <si>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</si>
  <si>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</si>
  <si>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</si>
  <si>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</si>
  <si>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</si>
  <si>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</si>
  <si>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</si>
  <si>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</si>
  <si>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</si>
  <si>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</si>
  <si>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</si>
  <si>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</si>
  <si>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</si>
  <si>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</si>
  <si>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</si>
  <si>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</si>
  <si>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</si>
  <si>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</si>
  <si>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</si>
  <si>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</si>
  <si>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</si>
  <si>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</si>
  <si>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</si>
  <si>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1 11 00000 00 0000 000</t>
  </si>
  <si>
    <t>Доходы от использования имущества, находящегося в государственной и муниципальной собственности</t>
  </si>
  <si>
    <t>в 3,7 раза</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</si>
  <si>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</si>
  <si>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</si>
  <si>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</si>
  <si>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</si>
  <si>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</si>
  <si>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</si>
  <si>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</si>
  <si>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</si>
  <si>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</si>
  <si>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</si>
  <si>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</si>
  <si>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</si>
  <si>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</si>
  <si>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</si>
  <si>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</si>
  <si>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</si>
  <si>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</si>
  <si>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</si>
  <si>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</si>
  <si>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</si>
  <si>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</si>
  <si>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</si>
  <si>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</si>
  <si>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</si>
  <si>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</si>
  <si>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</si>
  <si>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</si>
  <si>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</si>
  <si>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</si>
  <si>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</si>
  <si>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</si>
  <si>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</si>
  <si>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</si>
  <si>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</si>
  <si>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</si>
  <si>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</si>
  <si>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в 2,5 раза</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</si>
  <si>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</si>
  <si>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</si>
  <si>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в 3,9 раз</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</si>
  <si>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</si>
  <si>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</si>
  <si>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</si>
  <si>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</si>
  <si>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</si>
  <si>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</si>
  <si>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</si>
  <si>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</si>
  <si>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</si>
  <si>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</si>
  <si>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</si>
  <si>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</si>
  <si>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</si>
  <si>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</si>
  <si>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</si>
  <si>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</si>
  <si>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</si>
  <si>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</si>
  <si>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</si>
  <si>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</si>
  <si>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</si>
  <si>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</si>
  <si>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</si>
  <si>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</si>
  <si>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</si>
  <si>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</si>
  <si>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</si>
  <si>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</si>
  <si>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</si>
  <si>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</si>
  <si>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</si>
  <si>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</si>
  <si>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</si>
  <si>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</si>
  <si>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</si>
  <si>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</si>
  <si>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</si>
  <si>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</si>
  <si>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в 8 раз</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</si>
  <si>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</si>
  <si>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</si>
  <si>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</si>
  <si>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</si>
  <si>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</si>
  <si>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</si>
  <si>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</si>
  <si>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</si>
  <si>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</si>
  <si>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</si>
  <si>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</si>
  <si>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</si>
  <si>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</si>
  <si>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</si>
  <si>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</si>
  <si>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</si>
  <si>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</si>
  <si>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</si>
  <si>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</si>
  <si>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</si>
  <si>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</si>
  <si>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</si>
  <si>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</si>
  <si>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</si>
  <si>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</si>
  <si>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</si>
  <si>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в 3,2 раза</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</si>
  <si>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</si>
  <si>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</si>
  <si>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</si>
  <si>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</si>
  <si>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</si>
  <si>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</si>
  <si>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</si>
  <si>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</si>
  <si>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</si>
  <si>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</si>
  <si>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</si>
  <si>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</si>
  <si>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</si>
  <si>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</si>
  <si>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</si>
  <si>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</si>
  <si>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</si>
  <si>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</si>
  <si>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</si>
  <si>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</si>
  <si>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</si>
  <si>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</si>
  <si>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</si>
  <si>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</si>
  <si>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в 3 раза</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</si>
  <si>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</si>
  <si>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</si>
  <si>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</si>
  <si>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</si>
  <si>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</si>
  <si>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</si>
  <si>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</si>
  <si>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</si>
  <si>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в 2,4 раза</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</si>
  <si>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</si>
  <si>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</si>
  <si>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</si>
  <si>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</si>
  <si>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</si>
  <si>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</si>
  <si>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</si>
  <si>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</si>
  <si>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</si>
  <si>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</si>
  <si>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</si>
  <si>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</si>
  <si>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</si>
  <si>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</si>
  <si>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</si>
  <si>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</si>
  <si>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</si>
  <si>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</si>
  <si>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</si>
  <si>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</si>
  <si>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</si>
  <si>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</si>
  <si>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</si>
  <si>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</si>
  <si>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</si>
  <si>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</si>
  <si>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</si>
  <si>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</si>
  <si>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</si>
  <si>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</si>
  <si>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</si>
  <si>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</si>
  <si>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</si>
  <si>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</si>
  <si>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</si>
  <si>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</si>
  <si>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</si>
  <si>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</si>
  <si>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</si>
  <si>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</si>
  <si>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</si>
  <si>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</si>
  <si>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</si>
  <si>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</si>
  <si>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</si>
  <si>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</si>
  <si>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</si>
  <si>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</si>
  <si>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</si>
  <si>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</si>
  <si>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</si>
  <si>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</si>
  <si>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</si>
  <si>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</si>
  <si>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</si>
  <si>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</si>
  <si>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</si>
  <si>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</si>
  <si>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</si>
  <si>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</si>
  <si>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</si>
  <si>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</si>
  <si>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</si>
  <si>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</si>
  <si>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2 02 25014 02 0000 150</t>
  </si>
  <si>
    <t>Субсидии бюджетам субъектов Российской Федерации на стимулирование увеличения производства картофеля и овощей</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</si>
  <si>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</si>
  <si>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</si>
  <si>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</si>
  <si>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</si>
  <si>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</si>
  <si>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</si>
  <si>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</si>
  <si>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</si>
  <si>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</si>
  <si>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</si>
  <si>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</si>
  <si>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</si>
  <si>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</si>
  <si>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</si>
  <si>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</si>
  <si>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</si>
  <si>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</si>
  <si>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</si>
  <si>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</si>
  <si>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</si>
  <si>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2 02 25116 02 0000 150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</si>
  <si>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</si>
  <si>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</si>
  <si>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</si>
  <si>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</si>
  <si>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</si>
  <si>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</si>
  <si>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</si>
  <si>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</si>
  <si>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</si>
  <si>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</si>
  <si>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</si>
  <si>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</si>
  <si>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</si>
  <si>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</si>
  <si>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</si>
  <si>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</si>
  <si>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</si>
  <si>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</si>
  <si>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</si>
  <si>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</si>
  <si>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</si>
  <si>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</si>
  <si>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</si>
  <si>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</si>
  <si>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</si>
  <si>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</si>
  <si>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</si>
  <si>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</si>
  <si>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</si>
  <si>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</si>
  <si>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</si>
  <si>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</si>
  <si>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</si>
  <si>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</si>
  <si>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</si>
  <si>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</si>
  <si>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</si>
  <si>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</si>
  <si>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</si>
  <si>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</si>
  <si>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</si>
  <si>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</si>
  <si>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</si>
  <si>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</si>
  <si>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</si>
  <si>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</si>
  <si>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</si>
  <si>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</si>
  <si>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</si>
  <si>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</si>
  <si>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</si>
  <si>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</si>
  <si>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</si>
  <si>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</si>
  <si>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</si>
  <si>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</si>
  <si>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</si>
  <si>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</si>
  <si>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</si>
  <si>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</si>
  <si>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</si>
  <si>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</si>
  <si>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</si>
  <si>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</si>
  <si>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</si>
  <si>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</si>
  <si>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</si>
  <si>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</si>
  <si>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</si>
  <si>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</si>
  <si>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</si>
  <si>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</si>
  <si>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</si>
  <si>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</si>
  <si>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</si>
  <si>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</si>
  <si>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</si>
  <si>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</si>
  <si>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</si>
  <si>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</si>
  <si>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</si>
  <si>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</si>
  <si>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</si>
  <si>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</si>
  <si>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</si>
  <si>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</si>
  <si>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</si>
  <si>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</si>
  <si>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</si>
  <si>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</si>
  <si>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</si>
  <si>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</si>
  <si>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</si>
  <si>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2 02 27110 02 0000 150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</si>
  <si>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</si>
  <si>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</si>
  <si>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</si>
  <si>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</si>
  <si>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</si>
  <si>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</si>
  <si>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</si>
  <si>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</si>
  <si>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</si>
  <si>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</si>
  <si>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</si>
  <si>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</si>
  <si>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</si>
  <si>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</si>
  <si>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</si>
  <si>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</si>
  <si>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</si>
  <si>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</si>
  <si>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</si>
  <si>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</si>
  <si>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</si>
  <si>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</si>
  <si>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</si>
  <si>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</si>
  <si>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</si>
  <si>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</si>
  <si>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</si>
  <si>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</si>
  <si>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</si>
  <si>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</si>
  <si>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</si>
  <si>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</si>
  <si>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</si>
  <si>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</si>
  <si>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</si>
  <si>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</si>
  <si>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</si>
  <si>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</si>
  <si>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</si>
  <si>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</si>
  <si>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</si>
  <si>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</si>
  <si>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</si>
  <si>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</si>
  <si>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</si>
  <si>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</si>
  <si>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</si>
  <si>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</si>
  <si>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</si>
  <si>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</si>
  <si>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</si>
  <si>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</si>
  <si>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</si>
  <si>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</si>
  <si>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</si>
  <si>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</si>
  <si>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</si>
  <si>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2 02 45292 02 0000 150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</si>
  <si>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</si>
  <si>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</si>
  <si>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</si>
  <si>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2 02 45300 02 0000 150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</si>
  <si>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</si>
  <si>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</si>
  <si>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</si>
  <si>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</si>
  <si>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</si>
  <si>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</si>
  <si>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</si>
  <si>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</si>
  <si>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</si>
  <si>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</si>
  <si>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</si>
  <si>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</si>
  <si>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</si>
  <si>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</si>
  <si>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</si>
  <si>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</si>
  <si>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</si>
  <si>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</si>
  <si>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</si>
  <si>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</si>
  <si>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</si>
  <si>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</si>
  <si>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</si>
  <si>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</si>
  <si>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</si>
  <si>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в 3,8 раза</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</si>
  <si>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</si>
  <si>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</si>
  <si>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</si>
  <si>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</si>
  <si>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в 4 раза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</si>
  <si>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</si>
  <si>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</si>
  <si>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2 03 02099 02 0000 150</t>
  </si>
  <si>
    <t>Прочие безвозмездные поступления от государственных (муниципальных) организаций в бюджеты субъектов Российской Федерации</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</si>
  <si>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</si>
  <si>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</si>
  <si>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</si>
  <si>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</si>
  <si>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</si>
  <si>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</si>
  <si>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</si>
  <si>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</si>
  <si>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</si>
  <si>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</si>
  <si>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</si>
  <si>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</si>
  <si>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</si>
  <si>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</si>
  <si>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</si>
  <si>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</si>
  <si>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</si>
  <si>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</si>
  <si>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</si>
  <si>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</si>
  <si>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</si>
  <si>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</si>
  <si>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</si>
  <si>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</si>
  <si>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</si>
  <si>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</si>
  <si>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</si>
  <si>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</si>
  <si>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</si>
  <si>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Ввозврат остатков субсидий, субвенций и иных межбюджетных трансфертов, имеющих целевое назначение, прошлых лет</t>
  </si>
  <si>
    <t>в 10 раз</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</si>
  <si>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</si>
  <si>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</si>
  <si>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</si>
  <si>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</si>
  <si>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</si>
  <si>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</si>
  <si>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</si>
  <si>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</si>
  <si>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</si>
  <si>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</si>
  <si>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</si>
  <si>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 (возврат остатков субсидий, субвенций и иных межбюджетных трансфертов, имеющих целевое назначение, прошлых лет федерального бюджета)</t>
  </si>
  <si>
    <t>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</si>
  <si>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</si>
  <si>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</si>
  <si>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</si>
  <si>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2 19 25201 02 0000 150</t>
  </si>
  <si>
    <t>Возврат остатков субсидий в целях развития паллиативной медицинской помощи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</si>
  <si>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</si>
  <si>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</si>
  <si>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</si>
  <si>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</si>
  <si>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</si>
  <si>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</si>
  <si>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</si>
  <si>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</si>
  <si>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</si>
  <si>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</si>
  <si>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</si>
  <si>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</si>
  <si>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в 6 раз</t>
  </si>
  <si>
    <t>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</si>
  <si>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</si>
  <si>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</si>
  <si>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</si>
  <si>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2 19 25495 02 0000 150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</si>
  <si>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</si>
  <si>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</si>
  <si>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</si>
  <si>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</si>
  <si>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</si>
  <si>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</si>
  <si>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</si>
  <si>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2 19 25513 02 0000 150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</si>
  <si>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</si>
  <si>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</si>
  <si>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</si>
  <si>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</si>
  <si>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</si>
  <si>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2 19 25586 02 0000 150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</si>
  <si>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</si>
  <si>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2 19 25590 02 0000 150</t>
  </si>
  <si>
    <t>Возврат остатков субсидий на техническое оснащение муниципальных музеев из бюджетов субъектов Российской Федерации</t>
  </si>
  <si>
    <t>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</si>
  <si>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</si>
  <si>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2 19 25752 02 0000 150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</si>
  <si>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</si>
  <si>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</si>
  <si>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</si>
  <si>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</si>
  <si>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</si>
  <si>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</si>
  <si>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</si>
  <si>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</si>
  <si>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</si>
  <si>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</si>
  <si>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</si>
  <si>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</si>
  <si>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</si>
  <si>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</si>
  <si>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</si>
  <si>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2 19 45289 02 0000 150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</si>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</sst>
</file>

<file path=xl/styles.xml><?xml version="1.0" encoding="utf-8"?>
<style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numFmts>
    <numFmt co:extendedFormatCode="General" formatCode="General" numFmtId="1000"/>
    <numFmt co:extendedFormatCode="@" formatCode="@" numFmtId="1001"/>
    <numFmt co:extendedFormatCode="#,##0.00000" formatCode="#,##0.00000" numFmtId="1002"/>
    <numFmt co:extendedFormatCode="0.0" formatCode="0.0" numFmtId="1003"/>
  </numFmts>
  <fonts count="12">
    <font>
      <name val="Calibri"/>
      <color theme="1" tint="0"/>
      <sz val="11"/>
    </font>
    <font>
      <color theme="1" tint="0"/>
      <sz val="11"/>
      <scheme val="minor"/>
    </font>
    <font>
      <name val="Times New Roman Cyr"/>
      <color theme="0" tint="0"/>
      <sz val="10"/>
    </font>
    <font>
      <name val="Times New Roman"/>
      <sz val="12"/>
    </font>
    <font>
      <name val="Times New Roman"/>
      <b val="true"/>
      <sz val="12"/>
    </font>
    <font>
      <name val="Times New Roman"/>
      <color theme="0" tint="0"/>
      <sz val="10"/>
    </font>
    <font>
      <name val="Times New Roman"/>
      <sz val="8"/>
    </font>
    <font>
      <name val="Times New Roman"/>
      <b val="true"/>
      <sz val="14"/>
    </font>
    <font>
      <name val="Times New Roman"/>
      <b val="true"/>
      <color theme="1" tint="0"/>
      <sz val="14"/>
    </font>
    <font>
      <name val="Times New Roman"/>
      <b val="true"/>
      <color theme="1" tint="0"/>
      <sz val="12"/>
    </font>
    <font>
      <name val="Times New Roman"/>
      <i val="true"/>
      <color theme="1" tint="0"/>
      <sz val="12"/>
    </font>
    <font>
      <name val="Times New Roman"/>
      <color theme="1" tint="0"/>
      <sz val="12"/>
    </font>
  </fonts>
  <fills count="4">
    <fill>
      <patternFill patternType="none"/>
    </fill>
    <fill>
      <patternFill patternType="gray125"/>
    </fill>
    <fill>
      <patternFill patternType="solid">
        <fgColor theme="0" tint="0"/>
      </patternFill>
    </fill>
    <fill>
      <patternFill patternType="solid">
        <fgColor rgb="FFFFFF" tint="0"/>
      </patternFill>
    </fill>
  </fills>
  <borders count="7">
    <border>
      <left style="none"/>
      <right style="none"/>
      <top style="none"/>
      <bottom style="none"/>
      <diagonal style="none"/>
    </border>
    <border>
      <left style="none"/>
      <right style="none"/>
      <top style="none"/>
      <bottom style="thin">
        <color rgb="000000" tint="0"/>
      </bottom>
    </border>
    <border>
      <top style="none"/>
      <bottom style="thin">
        <color rgb="000000" tint="0"/>
      </bottom>
    </border>
    <border>
      <right style="none"/>
      <top style="none"/>
      <bottom style="thin">
        <color rgb="000000" tint="0"/>
      </bottom>
    </border>
    <border>
      <left style="thin">
        <color rgb="000000" tint="0"/>
      </left>
      <right style="thin">
        <color rgb="000000" tint="0"/>
      </right>
      <top style="thin">
        <color rgb="000000" tint="0"/>
      </top>
      <bottom style="thin">
        <color rgb="000000" tint="0"/>
      </bottom>
    </border>
    <border>
      <left style="thin">
        <color rgb="000000" tint="0"/>
      </left>
      <right style="thin">
        <color rgb="000000" tint="0"/>
      </right>
      <top style="dotted">
        <color rgb="000000" tint="0"/>
      </top>
      <bottom style="dotted">
        <color rgb="000000" tint="0"/>
      </bottom>
    </border>
    <border>
      <left style="thin">
        <color rgb="000000" tint="0"/>
      </left>
      <right style="thin">
        <color rgb="000000" tint="0"/>
      </right>
      <top style="none"/>
      <bottom style="dotted">
        <color rgb="000000" tint="0"/>
      </bottom>
    </border>
  </borders>
  <cellStyleXfs count="1">
    <xf applyFont="true" applyNumberFormat="true" borderId="0" fillId="0" fontId="1" numFmtId="1000" quotePrefix="false"/>
  </cellStyleXfs>
  <cellXfs count="32">
    <xf applyFont="true" applyNumberFormat="true" borderId="0" fillId="0" fontId="1" numFmtId="1000" quotePrefix="false"/>
    <xf applyAlignment="true" applyFill="true" applyFont="true" applyNumberFormat="true" borderId="0" fillId="2" fontId="2" numFmtId="1000" quotePrefix="false">
      <alignment horizontal="center" vertical="center"/>
    </xf>
    <xf applyAlignment="true" applyFill="true" applyFont="true" applyNumberFormat="true" borderId="0" fillId="3" fontId="2" numFmtId="14" quotePrefix="false">
      <alignment wrapText="true"/>
    </xf>
    <xf applyAlignment="true" applyFont="true" applyNumberFormat="true" borderId="0" fillId="0" fontId="3" numFmtId="1000" quotePrefix="false">
      <alignment horizontal="right"/>
    </xf>
    <xf applyAlignment="true" applyFill="true" applyFont="true" applyNumberFormat="true" borderId="0" fillId="3" fontId="4" numFmtId="1000" quotePrefix="false">
      <alignment horizontal="center" vertical="center"/>
    </xf>
    <xf applyAlignment="true" applyFill="true" applyFont="true" applyNumberFormat="true" borderId="0" fillId="3" fontId="5" numFmtId="1000" quotePrefix="false">
      <alignment horizontal="center" vertical="center" wrapText="true"/>
    </xf>
    <xf applyAlignment="true" applyFill="true" applyFont="true" applyNumberFormat="true" borderId="0" fillId="3" fontId="6" numFmtId="1000" quotePrefix="false">
      <alignment horizontal="right" vertical="center"/>
    </xf>
    <xf applyAlignment="true" applyFill="true" applyFont="true" applyNumberFormat="true" borderId="0" fillId="3" fontId="7" numFmtId="1000" quotePrefix="false">
      <alignment horizontal="center" vertical="center" wrapText="true"/>
    </xf>
    <xf applyAlignment="true" applyBorder="true" applyFont="true" applyNumberFormat="true" borderId="1" fillId="0" fontId="8" numFmtId="1000" quotePrefix="false">
      <alignment horizontal="center"/>
    </xf>
    <xf applyAlignment="true" applyBorder="true" applyFont="true" applyNumberFormat="true" borderId="2" fillId="0" fontId="8" numFmtId="1000" quotePrefix="false">
      <alignment horizontal="center"/>
    </xf>
    <xf applyAlignment="true" applyBorder="true" applyFont="true" applyNumberFormat="true" borderId="3" fillId="0" fontId="8" numFmtId="1000" quotePrefix="false">
      <alignment horizontal="center"/>
    </xf>
    <xf applyAlignment="true" applyBorder="true" applyFill="true" applyFont="true" applyNumberFormat="true" borderId="4" fillId="3" fontId="3" numFmtId="1000" quotePrefix="false">
      <alignment horizontal="center" vertical="center" wrapText="true"/>
    </xf>
    <xf applyAlignment="true" applyBorder="true" applyFont="true" applyNumberFormat="true" borderId="5" fillId="0" fontId="9" numFmtId="1001" quotePrefix="false">
      <alignment horizontal="center"/>
    </xf>
    <xf applyAlignment="true" applyBorder="true" applyFont="true" applyNumberFormat="true" borderId="5" fillId="0" fontId="9" numFmtId="1001" quotePrefix="false">
      <alignment horizontal="left" wrapText="true"/>
    </xf>
    <xf applyAlignment="true" applyBorder="true" applyFont="true" applyNumberFormat="true" borderId="5" fillId="0" fontId="9" numFmtId="1002" quotePrefix="false">
      <alignment horizontal="right"/>
    </xf>
    <xf applyAlignment="true" applyBorder="true" applyFont="true" applyNumberFormat="true" borderId="5" fillId="0" fontId="9" numFmtId="1003" quotePrefix="false">
      <alignment horizontal="right"/>
    </xf>
    <xf applyFont="true" applyNumberFormat="true" borderId="0" fillId="0" fontId="1" numFmtId="1002" quotePrefix="false"/>
    <xf applyAlignment="true" applyBorder="true" applyFont="true" applyNumberFormat="true" borderId="6" fillId="0" fontId="10" numFmtId="1001" quotePrefix="false">
      <alignment horizontal="center"/>
    </xf>
    <xf applyAlignment="true" applyBorder="true" applyFont="true" applyNumberFormat="true" borderId="5" fillId="0" fontId="10" numFmtId="1001" quotePrefix="false">
      <alignment horizontal="left" wrapText="true"/>
    </xf>
    <xf applyAlignment="true" applyBorder="true" applyFont="true" applyNumberFormat="true" borderId="5" fillId="0" fontId="10" numFmtId="1002" quotePrefix="false">
      <alignment horizontal="right"/>
    </xf>
    <xf applyAlignment="true" applyBorder="true" applyFont="true" applyNumberFormat="true" borderId="5" fillId="0" fontId="10" numFmtId="1003" quotePrefix="false">
      <alignment horizontal="right"/>
    </xf>
    <xf applyAlignment="true" applyBorder="true" applyFont="true" applyNumberFormat="true" borderId="5" fillId="0" fontId="11" numFmtId="1001" quotePrefix="false">
      <alignment horizontal="center"/>
    </xf>
    <xf applyAlignment="true" applyBorder="true" applyFont="true" applyNumberFormat="true" borderId="5" fillId="0" fontId="11" numFmtId="1001" quotePrefix="false">
      <alignment horizontal="left" wrapText="true"/>
    </xf>
    <xf applyAlignment="true" applyBorder="true" applyFont="true" applyNumberFormat="true" borderId="5" fillId="0" fontId="11" numFmtId="1002" quotePrefix="false">
      <alignment horizontal="right"/>
    </xf>
    <xf applyAlignment="true" applyBorder="true" applyFont="true" applyNumberFormat="true" borderId="5" fillId="0" fontId="11" numFmtId="1003" quotePrefix="false">
      <alignment horizontal="right"/>
    </xf>
    <xf applyAlignment="true" applyBorder="true" applyFont="true" applyNumberFormat="true" borderId="4" fillId="0" fontId="9" numFmtId="1001" quotePrefix="false">
      <alignment horizontal="center"/>
    </xf>
    <xf applyAlignment="true" applyBorder="true" applyFont="true" applyNumberFormat="true" borderId="4" fillId="0" fontId="9" numFmtId="1001" quotePrefix="false">
      <alignment horizontal="left" wrapText="true"/>
    </xf>
    <xf applyAlignment="true" applyBorder="true" applyFont="true" applyNumberFormat="true" borderId="4" fillId="0" fontId="9" numFmtId="1002" quotePrefix="false">
      <alignment horizontal="right"/>
    </xf>
    <xf applyAlignment="true" applyBorder="true" applyFont="true" applyNumberFormat="true" borderId="4" fillId="0" fontId="9" numFmtId="1003" quotePrefix="false">
      <alignment horizontal="right"/>
    </xf>
    <xf applyFont="true" applyNumberFormat="true" borderId="0" fillId="0" fontId="11" numFmtId="1000" quotePrefix="false"/>
    <xf applyFont="true" applyNumberFormat="true" borderId="0" fillId="0" fontId="11" numFmtId="1003" quotePrefix="false"/>
    <xf applyFont="true" applyNumberFormat="true" borderId="0" fillId="0" fontId="1" numFmtId="1003" quotePrefix="false"/>
  </cellXfs>
  <cellStyles count="1">
    <cellStyle builtinId="0" name="Normal" xfId="0"/>
  </cellStyles>
  <dxfs count="0"/>
  <tableStyles count="0" defaultPivotStyle="PivotStyleMedium4" defaultTableStyle="TableStyleMedium9"/>
</styleSheet>
</file>

<file path=xl/_rels/workbook.xml.rels><?xml version="1.0" encoding="UTF-8" standalone="no" ?>
<Relationships xmlns="http://schemas.openxmlformats.org/package/2006/relationships">
  <Relationship Id="rId4" Target="theme/theme1.xml" Type="http://schemas.openxmlformats.org/officeDocument/2006/relationships/theme"/>
  <Relationship Id="rId3" Target="styles.xml" Type="http://schemas.openxmlformats.org/officeDocument/2006/relationships/styles"/>
  <Relationship Id="rId2" Target="sharedStrings.xml" Type="http://schemas.openxmlformats.org/officeDocument/2006/relationships/sharedStrings"/>
  <Relationship Id="rId1" Target="worksheets/sheet1.xml" Type="http://schemas.openxmlformats.org/officeDocument/2006/relationships/worksheet"/>
</Relationships>

</file>

<file path=xl/theme/theme1.xml><?xml version="1.0" encoding="utf-8"?>
<a:theme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theme>
</file>

<file path=xl/worksheets/sheet1.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sheetPr>
    <outlinePr summaryBelow="true" summaryRight="true"/>
  </sheetPr>
  <dimension ref="A1:H356"/>
  <sheetViews>
    <sheetView showZeros="true" workbookViewId="0"/>
  </sheetViews>
  <sheetFormatPr baseColWidth="8" customHeight="false" defaultColWidth="9.14062530925693" defaultRowHeight="15" zeroHeight="false"/>
  <cols>
    <col customWidth="true" max="1" min="1" outlineLevel="0" width="27.2851571731451"/>
    <col customWidth="true" max="2" min="2" outlineLevel="0" width="76.2851566656466"/>
    <col customWidth="true" max="3" min="3" outlineLevel="0" width="20.7109371180545"/>
    <col customWidth="true" max="4" min="4" outlineLevel="0" width="18.5703123162961"/>
    <col customWidth="true" hidden="false" max="5" min="5" outlineLevel="0" width="11.7382275139659"/>
    <col customWidth="true" max="6" min="6" outlineLevel="0" width="16.9999994925015"/>
    <col bestFit="true" customWidth="true" max="7" min="7" outlineLevel="0" width="15.5703124854623"/>
    <col customWidth="true" max="8" min="8" outlineLevel="0" width="11.8554691511089"/>
  </cols>
  <sheetData>
    <row ht="15.75" outlineLevel="0" r="1">
      <c r="A1" s="1" t="n">
        <f aca="false" ca="false" dt2D="false" dtr="false" t="normal">YEAR(Date)</f>
        <v>2023</v>
      </c>
      <c r="B1" s="2" t="s">
        <v>0</v>
      </c>
      <c r="E1" s="3" t="s">
        <v>1</v>
      </c>
    </row>
    <row customHeight="true" ht="21.75" outlineLevel="0" r="2">
      <c r="A2" s="4" t="n"/>
      <c r="B2" s="5" t="e">
        <f aca="false" ca="false" dt2D="false" dtr="false" t="normal">CONCATENATE("об исполнении доходов краевого бюджета по кодам классификации доходов бюджетов ", EndDate, " года")</f>
        <v>#REF!</v>
      </c>
      <c r="C2" s="6" t="n"/>
    </row>
    <row customHeight="true" ht="18.75" outlineLevel="0" r="3">
      <c r="A3" s="7" t="s">
        <v>2</v>
      </c>
      <c r="B3" s="7" t="s"/>
      <c r="C3" s="7" t="s"/>
      <c r="D3" s="7" t="s"/>
      <c r="E3" s="7" t="s"/>
    </row>
    <row customHeight="true" ht="18.75" outlineLevel="0" r="4">
      <c r="A4" s="7" t="n"/>
      <c r="B4" s="7" t="s"/>
      <c r="C4" s="7" t="s"/>
      <c r="D4" s="7" t="s"/>
      <c r="E4" s="7" t="s"/>
    </row>
    <row ht="18.75" outlineLevel="0" r="5">
      <c r="A5" s="8" t="n"/>
      <c r="B5" s="9" t="s"/>
      <c r="C5" s="9" t="s"/>
      <c r="D5" s="9" t="s"/>
      <c r="E5" s="10" t="s"/>
    </row>
    <row ht="47.25" outlineLevel="0" r="6">
      <c r="A6" s="11" t="s">
        <v>3</v>
      </c>
      <c r="B6" s="11" t="s">
        <v>4</v>
      </c>
      <c r="C6" s="11" t="str">
        <f aca="false" ca="false" dt2D="false" dtr="false" t="normal">CONCATENATE("Годовой объем  на ", Year, " год")</f>
        <v>Годовой объем  на 2023 год</v>
      </c>
      <c r="D6" s="11" t="s">
        <v>5</v>
      </c>
      <c r="E6" s="11" t="s">
        <v>6</v>
      </c>
    </row>
    <row ht="15.75" outlineLevel="0" r="7">
      <c r="A7" s="12" t="s">
        <v>7</v>
      </c>
      <c r="B7" s="13" t="s">
        <v>8</v>
      </c>
      <c r="C7" s="14" t="n">
        <v>40226242.47636</v>
      </c>
      <c r="D7" s="14" t="n">
        <v>17140126.36579</v>
      </c>
      <c r="E7" s="15" t="n">
        <f aca="false" ca="false" dt2D="false" dtr="false" t="normal">IF(AND(D7="", C7&lt;&gt;""), "0,0", IF(C7="", "", D7/C7*100))</f>
        <v>42.609314990985894</v>
      </c>
      <c r="F7" s="0" t="n"/>
      <c r="G7" s="0" t="n"/>
    </row>
    <row ht="15.75" outlineLevel="0" r="8">
      <c r="A8" s="12" t="s">
        <v>9</v>
      </c>
      <c r="B8" s="13" t="s">
        <v>10</v>
      </c>
      <c r="C8" s="14" t="n">
        <v>24769843.8</v>
      </c>
      <c r="D8" s="14" t="n">
        <v>10535170.78583</v>
      </c>
      <c r="E8" s="15" t="n">
        <f aca="false" ca="false" dt2D="false" dtr="false" t="normal">IF(AND(D8="", C8&lt;&gt;""), "0,0", IF(C8="", "", D8/C8*100))</f>
        <v>42.53224554379306</v>
      </c>
      <c r="F8" s="16" t="n"/>
      <c r="G8" s="16" t="n"/>
    </row>
    <row ht="15.75" outlineLevel="0" r="9">
      <c r="A9" s="17" t="s">
        <v>11</v>
      </c>
      <c r="B9" s="18" t="s">
        <v>12</v>
      </c>
      <c r="C9" s="19" t="n">
        <v>6357691.8</v>
      </c>
      <c r="D9" s="19" t="n">
        <v>3637253.30485</v>
      </c>
      <c r="E9" s="20" t="n">
        <f aca="false" ca="false" dt2D="false" dtr="false" t="normal">IF(AND(D9="", C9&lt;&gt;""), "0,0", IF(C9="", "", D9/C9*100))</f>
        <v>57.210280385878406</v>
      </c>
    </row>
    <row ht="47.25" outlineLevel="0" r="10">
      <c r="A10" s="21" t="s">
        <v>13</v>
      </c>
      <c r="B10" s="22" t="s">
        <v>14</v>
      </c>
      <c r="C10" s="23" t="n">
        <v>6223091.8</v>
      </c>
      <c r="D10" s="23" t="n">
        <v>3200715.41829</v>
      </c>
      <c r="E10" s="24" t="n">
        <f aca="false" ca="false" dt2D="false" dtr="false" t="normal">IF(AND(D10="", C10&lt;&gt;""), "0,0", IF(C10="", "", D10/C10*100))</f>
        <v>51.43288129366821</v>
      </c>
    </row>
    <row ht="47.25" outlineLevel="0" r="11">
      <c r="A11" s="21" t="s">
        <v>15</v>
      </c>
      <c r="B11" s="22" t="s">
        <v>16</v>
      </c>
      <c r="C11" s="23" t="n">
        <v>134600</v>
      </c>
      <c r="D11" s="23" t="n">
        <v>41389.62231</v>
      </c>
      <c r="E11" s="24" t="n">
        <f aca="false" ca="false" dt2D="false" dtr="false" t="normal">IF(AND(D11="", C11&lt;&gt;""), "0,0", IF(C11="", "", D11/C11*100))</f>
        <v>30.750090869242197</v>
      </c>
    </row>
    <row ht="47.25" outlineLevel="0" r="12">
      <c r="A12" s="21" t="s">
        <v>17</v>
      </c>
      <c r="B12" s="22" t="s">
        <v>18</v>
      </c>
      <c r="C12" s="23" t="n"/>
      <c r="D12" s="23" t="n">
        <v>0.01359</v>
      </c>
      <c r="E12" s="24" t="str">
        <f aca="false" ca="false" dt2D="false" dtr="false" t="normal">IF(AND(D12="", C12&lt;&gt;""), "0,0", IF(C12="", "", D12/C12*100))</f>
        <v/>
      </c>
    </row>
    <row ht="94.5" outlineLevel="0" r="13">
      <c r="A13" s="21" t="s">
        <v>19</v>
      </c>
      <c r="B13" s="22" t="s">
        <v>20</v>
      </c>
      <c r="C13" s="23" t="n"/>
      <c r="D13" s="23" t="n">
        <v>203.87738</v>
      </c>
      <c r="E13" s="24" t="str">
        <f aca="false" ca="false" dt2D="false" dtr="false" t="normal">IF(AND(D13="", C13&lt;&gt;""), "0,0", IF(C13="", "", D13/C13*100))</f>
        <v/>
      </c>
    </row>
    <row ht="141.75" outlineLevel="0" r="14">
      <c r="A14" s="21" t="s">
        <v>21</v>
      </c>
      <c r="B14" s="22" t="s">
        <v>22</v>
      </c>
      <c r="C14" s="23" t="n"/>
      <c r="D14" s="23" t="n">
        <v>259093.08888</v>
      </c>
      <c r="E14" s="24" t="str">
        <f aca="false" ca="false" dt2D="false" dtr="false" t="normal">IF(AND(D14="", C14&lt;&gt;""), "0,0", IF(C14="", "", D14/C14*100))</f>
        <v/>
      </c>
    </row>
    <row ht="157.5" outlineLevel="0" r="15">
      <c r="A15" s="21" t="s">
        <v>23</v>
      </c>
      <c r="B15" s="22" t="s">
        <v>24</v>
      </c>
      <c r="C15" s="23" t="n"/>
      <c r="D15" s="23" t="n">
        <v>135851.2844</v>
      </c>
      <c r="E15" s="24" t="str">
        <f aca="false" ca="false" dt2D="false" dtr="false" t="normal">IF(AND(D15="", C15&lt;&gt;""), "0,0", IF(C15="", "", D15/C15*100))</f>
        <v/>
      </c>
    </row>
    <row ht="15.75" outlineLevel="0" r="16">
      <c r="A16" s="17" t="s">
        <v>25</v>
      </c>
      <c r="B16" s="18" t="s">
        <v>26</v>
      </c>
      <c r="C16" s="19" t="n">
        <v>18412152</v>
      </c>
      <c r="D16" s="19" t="n">
        <v>6897917.48098</v>
      </c>
      <c r="E16" s="20" t="n">
        <f aca="false" ca="false" dt2D="false" dtr="false" t="normal">IF(AND(D16="", C16&lt;&gt;""), "0,0", IF(C16="", "", D16/C16*100))</f>
        <v>37.46393947312623</v>
      </c>
    </row>
    <row ht="63" outlineLevel="0" r="17">
      <c r="A17" s="21" t="s">
        <v>27</v>
      </c>
      <c r="B17" s="22" t="s">
        <v>28</v>
      </c>
      <c r="C17" s="23" t="n">
        <v>15320811.10191</v>
      </c>
      <c r="D17" s="23" t="n">
        <v>5999545.65495</v>
      </c>
      <c r="E17" s="24" t="n">
        <f aca="false" ca="false" dt2D="false" dtr="false" t="normal">IF(AND(D17="", C17&lt;&gt;""), "0,0", IF(C17="", "", D17/C17*100))</f>
        <v>39.15945190527187</v>
      </c>
    </row>
    <row ht="94.5" outlineLevel="0" r="18">
      <c r="A18" s="21" t="s">
        <v>29</v>
      </c>
      <c r="B18" s="22" t="s">
        <v>30</v>
      </c>
      <c r="C18" s="23" t="n">
        <v>76681.28073</v>
      </c>
      <c r="D18" s="23" t="n">
        <v>10998.23483</v>
      </c>
      <c r="E18" s="24" t="n">
        <f aca="false" ca="false" dt2D="false" dtr="false" t="normal">IF(AND(D18="", C18&lt;&gt;""), "0,0", IF(C18="", "", D18/C18*100))</f>
        <v>14.3427896943004</v>
      </c>
    </row>
    <row ht="47.25" outlineLevel="0" r="19">
      <c r="A19" s="21" t="s">
        <v>31</v>
      </c>
      <c r="B19" s="22" t="s">
        <v>32</v>
      </c>
      <c r="C19" s="23" t="n">
        <v>96273.12236</v>
      </c>
      <c r="D19" s="23" t="n">
        <v>10540.36667</v>
      </c>
      <c r="E19" s="24" t="n">
        <f aca="false" ca="false" dt2D="false" dtr="false" t="normal">IF(AND(D19="", C19&lt;&gt;""), "0,0", IF(C19="", "", D19/C19*100))</f>
        <v>10.9484001470169</v>
      </c>
    </row>
    <row ht="78.75" outlineLevel="0" r="20">
      <c r="A20" s="21" t="s">
        <v>33</v>
      </c>
      <c r="B20" s="22" t="s">
        <v>34</v>
      </c>
      <c r="C20" s="23" t="n">
        <v>502811.04</v>
      </c>
      <c r="D20" s="23" t="n">
        <v>252891.14597</v>
      </c>
      <c r="E20" s="24" t="n">
        <f aca="false" ca="false" dt2D="false" dtr="false" t="normal">IF(AND(D20="", C20&lt;&gt;""), "0,0", IF(C20="", "", D20/C20*100))</f>
        <v>50.29546407135372</v>
      </c>
    </row>
    <row ht="78.75" outlineLevel="0" r="21">
      <c r="A21" s="21" t="s">
        <v>35</v>
      </c>
      <c r="B21" s="22" t="s">
        <v>36</v>
      </c>
      <c r="C21" s="23" t="n">
        <v>601338.455</v>
      </c>
      <c r="D21" s="23" t="n">
        <v>161873.99708</v>
      </c>
      <c r="E21" s="24" t="n">
        <f aca="false" ca="false" dt2D="false" dtr="false" t="normal">IF(AND(D21="", C21&lt;&gt;""), "0,0", IF(C21="", "", D21/C21*100))</f>
        <v>26.918949841649493</v>
      </c>
    </row>
    <row ht="47.25" outlineLevel="0" r="22">
      <c r="A22" s="21" t="s">
        <v>37</v>
      </c>
      <c r="B22" s="22" t="s">
        <v>38</v>
      </c>
      <c r="C22" s="23" t="n">
        <v>82600</v>
      </c>
      <c r="D22" s="23" t="n">
        <v>50904.21637</v>
      </c>
      <c r="E22" s="24" t="n">
        <f aca="false" ca="false" dt2D="false" dtr="false" t="normal">IF(AND(D22="", C22&lt;&gt;""), "0,0", IF(C22="", "", D22/C22*100))</f>
        <v>61.62738059322034</v>
      </c>
    </row>
    <row ht="31.5" outlineLevel="0" r="23">
      <c r="A23" s="21" t="s">
        <v>39</v>
      </c>
      <c r="B23" s="22" t="s">
        <v>40</v>
      </c>
      <c r="C23" s="23" t="n">
        <v>1731637</v>
      </c>
      <c r="D23" s="23" t="n">
        <v>411163.86511</v>
      </c>
      <c r="E23" s="24" t="n">
        <f aca="false" ca="false" dt2D="false" dtr="false" t="normal">IF(AND(D23="", C23&lt;&gt;""), "0,0", IF(C23="", "", D23/C23*100))</f>
        <v>23.744229599506134</v>
      </c>
    </row>
    <row ht="31.5" outlineLevel="0" r="24">
      <c r="A24" s="12" t="s">
        <v>41</v>
      </c>
      <c r="B24" s="13" t="s">
        <v>42</v>
      </c>
      <c r="C24" s="14" t="n">
        <v>2586998.62</v>
      </c>
      <c r="D24" s="14" t="n">
        <v>1316073.96847</v>
      </c>
      <c r="E24" s="15" t="n">
        <f aca="false" ca="false" dt2D="false" dtr="false" t="normal">IF(AND(D24="", C24&lt;&gt;""), "0,0", IF(C24="", "", D24/C24*100))</f>
        <v>50.87261965644186</v>
      </c>
    </row>
    <row ht="31.5" outlineLevel="0" r="25">
      <c r="A25" s="17" t="s">
        <v>43</v>
      </c>
      <c r="B25" s="18" t="s">
        <v>44</v>
      </c>
      <c r="C25" s="19" t="n">
        <v>2586998.62</v>
      </c>
      <c r="D25" s="19" t="n">
        <v>1316073.96847</v>
      </c>
      <c r="E25" s="20" t="n">
        <f aca="false" ca="false" dt2D="false" dtr="false" t="normal">IF(AND(D25="", C25&lt;&gt;""), "0,0", IF(C25="", "", D25/C25*100))</f>
        <v>50.87261965644186</v>
      </c>
    </row>
    <row ht="15.75" outlineLevel="0" r="26">
      <c r="A26" s="21" t="s">
        <v>45</v>
      </c>
      <c r="B26" s="22" t="s">
        <v>46</v>
      </c>
      <c r="C26" s="23" t="n">
        <v>284400</v>
      </c>
      <c r="D26" s="23" t="n">
        <v>110824.5285</v>
      </c>
      <c r="E26" s="24" t="n">
        <f aca="false" ca="false" dt2D="false" dtr="false" t="normal">IF(AND(D26="", C26&lt;&gt;""), "0,0", IF(C26="", "", D26/C26*100))</f>
        <v>38.967837025316456</v>
      </c>
    </row>
    <row ht="141.75" outlineLevel="0" r="27">
      <c r="A27" s="21" t="s">
        <v>47</v>
      </c>
      <c r="B27" s="22" t="s">
        <v>48</v>
      </c>
      <c r="C27" s="23" t="n">
        <v>444258.3</v>
      </c>
      <c r="D27" s="23" t="n">
        <v>203106.51776</v>
      </c>
      <c r="E27" s="24" t="n">
        <f aca="false" ca="false" dt2D="false" dtr="false" t="normal">IF(AND(D27="", C27&lt;&gt;""), "0,0", IF(C27="", "", D27/C27*100))</f>
        <v>45.7181143852574</v>
      </c>
    </row>
    <row ht="189" outlineLevel="0" r="28">
      <c r="A28" s="21" t="s">
        <v>49</v>
      </c>
      <c r="B28" s="22" t="s">
        <v>50</v>
      </c>
      <c r="C28" s="23" t="n">
        <v>116398.3</v>
      </c>
      <c r="D28" s="23" t="n">
        <v>53203.08023</v>
      </c>
      <c r="E28" s="24" t="n">
        <f aca="false" ca="false" dt2D="false" dtr="false" t="normal">IF(AND(D28="", C28&lt;&gt;""), "0,0", IF(C28="", "", D28/C28*100))</f>
        <v>45.70778115316117</v>
      </c>
    </row>
    <row ht="110.25" outlineLevel="0" r="29">
      <c r="A29" s="21" t="s">
        <v>51</v>
      </c>
      <c r="B29" s="22" t="s">
        <v>52</v>
      </c>
      <c r="C29" s="23" t="n">
        <v>1717.54</v>
      </c>
      <c r="D29" s="23" t="n">
        <v>895.86071</v>
      </c>
      <c r="E29" s="24" t="n">
        <f aca="false" ca="false" dt2D="false" dtr="false" t="normal">IF(AND(D29="", C29&lt;&gt;""), "0,0", IF(C29="", "", D29/C29*100))</f>
        <v>52.15952525123142</v>
      </c>
    </row>
    <row ht="110.25" outlineLevel="0" r="30">
      <c r="A30" s="21" t="s">
        <v>53</v>
      </c>
      <c r="B30" s="22" t="s">
        <v>54</v>
      </c>
      <c r="C30" s="23" t="n">
        <v>9.44</v>
      </c>
      <c r="D30" s="23" t="n">
        <v>-1.9271</v>
      </c>
      <c r="E30" s="24" t="n">
        <f aca="false" ca="false" dt2D="false" dtr="false" t="normal">IF(AND(D30="", C30&lt;&gt;""), "0,0", IF(C30="", "", D30/C30*100))</f>
        <v>-20.41419491525424</v>
      </c>
    </row>
    <row ht="94.5" outlineLevel="0" r="31">
      <c r="A31" s="21" t="s">
        <v>55</v>
      </c>
      <c r="B31" s="22" t="s">
        <v>56</v>
      </c>
      <c r="C31" s="23" t="n">
        <v>94.73</v>
      </c>
      <c r="D31" s="23" t="n">
        <v>13.42519</v>
      </c>
      <c r="E31" s="24" t="n">
        <f aca="false" ca="false" dt2D="false" dtr="false" t="normal">IF(AND(D31="", C31&lt;&gt;""), "0,0", IF(C31="", "", D31/C31*100))</f>
        <v>14.172057426369683</v>
      </c>
    </row>
    <row ht="94.5" outlineLevel="0" r="32">
      <c r="A32" s="21" t="s">
        <v>57</v>
      </c>
      <c r="B32" s="22" t="s">
        <v>58</v>
      </c>
      <c r="C32" s="23" t="n">
        <v>1087.05</v>
      </c>
      <c r="D32" s="23" t="n">
        <v>359.44712</v>
      </c>
      <c r="E32" s="24" t="n">
        <f aca="false" ca="false" dt2D="false" dtr="false" t="normal">IF(AND(D32="", C32&lt;&gt;""), "0,0", IF(C32="", "", D32/C32*100))</f>
        <v>33.06629133894485</v>
      </c>
    </row>
    <row ht="94.5" outlineLevel="0" r="33">
      <c r="A33" s="21" t="s">
        <v>59</v>
      </c>
      <c r="B33" s="22" t="s">
        <v>60</v>
      </c>
      <c r="C33" s="23" t="n">
        <v>554059.98</v>
      </c>
      <c r="D33" s="23" t="n">
        <v>328611.43332</v>
      </c>
      <c r="E33" s="24" t="n">
        <f aca="false" ca="false" dt2D="false" dtr="false" t="normal">IF(AND(D33="", C33&lt;&gt;""), "0,0", IF(C33="", "", D33/C33*100))</f>
        <v>59.309721904115875</v>
      </c>
    </row>
    <row ht="94.5" outlineLevel="0" r="34">
      <c r="A34" s="21" t="s">
        <v>61</v>
      </c>
      <c r="B34" s="22" t="s">
        <v>62</v>
      </c>
      <c r="C34" s="23" t="n">
        <v>269633.3</v>
      </c>
      <c r="D34" s="23" t="n">
        <v>159918.78791</v>
      </c>
      <c r="E34" s="24" t="n">
        <f aca="false" ca="false" dt2D="false" dtr="false" t="normal">IF(AND(D34="", C34&lt;&gt;""), "0,0", IF(C34="", "", D34/C34*100))</f>
        <v>59.3097321102401</v>
      </c>
    </row>
    <row ht="110.25" outlineLevel="0" r="35">
      <c r="A35" s="21" t="s">
        <v>63</v>
      </c>
      <c r="B35" s="22" t="s">
        <v>64</v>
      </c>
      <c r="C35" s="23" t="n">
        <v>3848.49</v>
      </c>
      <c r="D35" s="23" t="n">
        <v>1708.09674</v>
      </c>
      <c r="E35" s="24" t="n">
        <f aca="false" ca="false" dt2D="false" dtr="false" t="normal">IF(AND(D35="", C35&lt;&gt;""), "0,0", IF(C35="", "", D35/C35*100))</f>
        <v>44.383556667680054</v>
      </c>
    </row>
    <row ht="110.25" outlineLevel="0" r="36">
      <c r="A36" s="21" t="s">
        <v>65</v>
      </c>
      <c r="B36" s="22" t="s">
        <v>66</v>
      </c>
      <c r="C36" s="23" t="n">
        <v>1872.9</v>
      </c>
      <c r="D36" s="23" t="n">
        <v>831.24543</v>
      </c>
      <c r="E36" s="24" t="n">
        <f aca="false" ca="false" dt2D="false" dtr="false" t="normal">IF(AND(D36="", C36&lt;&gt;""), "0,0", IF(C36="", "", D36/C36*100))</f>
        <v>44.382798334134236</v>
      </c>
    </row>
    <row ht="94.5" outlineLevel="0" r="37">
      <c r="A37" s="21" t="s">
        <v>67</v>
      </c>
      <c r="B37" s="22" t="s">
        <v>68</v>
      </c>
      <c r="C37" s="23" t="n">
        <v>684930.87</v>
      </c>
      <c r="D37" s="23" t="n">
        <v>348136.71955</v>
      </c>
      <c r="E37" s="24" t="n">
        <f aca="false" ca="false" dt2D="false" dtr="false" t="normal">IF(AND(D37="", C37&lt;&gt;""), "0,0", IF(C37="", "", D37/C37*100))</f>
        <v>50.82800831418213</v>
      </c>
    </row>
    <row ht="94.5" outlineLevel="0" r="38">
      <c r="A38" s="21" t="s">
        <v>69</v>
      </c>
      <c r="B38" s="22" t="s">
        <v>70</v>
      </c>
      <c r="C38" s="23" t="n">
        <v>333321.7</v>
      </c>
      <c r="D38" s="23" t="n">
        <v>169420.77045</v>
      </c>
      <c r="E38" s="24" t="n">
        <f aca="false" ca="false" dt2D="false" dtr="false" t="normal">IF(AND(D38="", C38&lt;&gt;""), "0,0", IF(C38="", "", D38/C38*100))</f>
        <v>50.828005032375636</v>
      </c>
    </row>
    <row ht="94.5" outlineLevel="0" r="39">
      <c r="A39" s="21" t="s">
        <v>71</v>
      </c>
      <c r="B39" s="22" t="s">
        <v>72</v>
      </c>
      <c r="C39" s="23" t="n">
        <v>-73072.98</v>
      </c>
      <c r="D39" s="23" t="n">
        <v>-41000.91691</v>
      </c>
      <c r="E39" s="24" t="n">
        <f aca="false" ca="false" dt2D="false" dtr="false" t="normal">IF(AND(D39="", C39&lt;&gt;""), "0,0", IF(C39="", "", D39/C39*100))</f>
        <v>56.10954542978814</v>
      </c>
    </row>
    <row ht="94.5" outlineLevel="0" r="40">
      <c r="A40" s="21" t="s">
        <v>73</v>
      </c>
      <c r="B40" s="22" t="s">
        <v>74</v>
      </c>
      <c r="C40" s="23" t="n">
        <v>-35561</v>
      </c>
      <c r="D40" s="23" t="n">
        <v>-19953.10043</v>
      </c>
      <c r="E40" s="24" t="n">
        <f aca="false" ca="false" dt2D="false" dtr="false" t="normal">IF(AND(D40="", C40&lt;&gt;""), "0,0", IF(C40="", "", D40/C40*100))</f>
        <v>56.109503191698764</v>
      </c>
    </row>
    <row ht="15.75" outlineLevel="0" r="41">
      <c r="A41" s="12" t="s">
        <v>75</v>
      </c>
      <c r="B41" s="13" t="s">
        <v>76</v>
      </c>
      <c r="C41" s="14" t="n">
        <v>1544004.5</v>
      </c>
      <c r="D41" s="14" t="n">
        <v>853885.47549</v>
      </c>
      <c r="E41" s="15" t="n">
        <f aca="false" ca="false" dt2D="false" dtr="false" t="normal">IF(AND(D41="", C41&lt;&gt;""), "0,0", IF(C41="", "", D41/C41*100))</f>
        <v>55.30330225656726</v>
      </c>
    </row>
    <row ht="31.5" outlineLevel="0" r="42">
      <c r="A42" s="17" t="s">
        <v>77</v>
      </c>
      <c r="B42" s="18" t="s">
        <v>78</v>
      </c>
      <c r="C42" s="19" t="n">
        <v>1512014.5</v>
      </c>
      <c r="D42" s="19" t="n">
        <v>836582.40085</v>
      </c>
      <c r="E42" s="20" t="n">
        <f aca="false" ca="false" dt2D="false" dtr="false" t="normal">IF(AND(D42="", C42&lt;&gt;""), "0,0", IF(C42="", "", D42/C42*100))</f>
        <v>55.328993263622806</v>
      </c>
    </row>
    <row ht="31.5" outlineLevel="0" r="43">
      <c r="A43" s="21" t="s">
        <v>79</v>
      </c>
      <c r="B43" s="22" t="s">
        <v>80</v>
      </c>
      <c r="C43" s="23" t="n">
        <v>836204.5</v>
      </c>
      <c r="D43" s="23" t="n">
        <v>409914.8813</v>
      </c>
      <c r="E43" s="24" t="n">
        <f aca="false" ca="false" dt2D="false" dtr="false" t="normal">IF(AND(D43="", C43&lt;&gt;""), "0,0", IF(C43="", "", D43/C43*100))</f>
        <v>49.020889184404055</v>
      </c>
    </row>
    <row ht="47.25" outlineLevel="0" r="44">
      <c r="A44" s="21" t="s">
        <v>81</v>
      </c>
      <c r="B44" s="22" t="s">
        <v>82</v>
      </c>
      <c r="C44" s="23" t="n"/>
      <c r="D44" s="23" t="n">
        <v>-197.55181</v>
      </c>
      <c r="E44" s="24" t="str">
        <f aca="false" ca="false" dt2D="false" dtr="false" t="normal">IF(AND(D44="", C44&lt;&gt;""), "0,0", IF(C44="", "", D44/C44*100))</f>
        <v/>
      </c>
    </row>
    <row ht="63" outlineLevel="0" r="45">
      <c r="A45" s="21" t="s">
        <v>83</v>
      </c>
      <c r="B45" s="22" t="s">
        <v>84</v>
      </c>
      <c r="C45" s="23" t="n">
        <v>675810</v>
      </c>
      <c r="D45" s="23" t="n">
        <v>427127.04352</v>
      </c>
      <c r="E45" s="24" t="n">
        <f aca="false" ca="false" dt2D="false" dtr="false" t="normal">IF(AND(D45="", C45&lt;&gt;""), "0,0", IF(C45="", "", D45/C45*100))</f>
        <v>63.20223783607819</v>
      </c>
    </row>
    <row ht="47.25" outlineLevel="0" r="46">
      <c r="A46" s="21" t="s">
        <v>85</v>
      </c>
      <c r="B46" s="22" t="s">
        <v>86</v>
      </c>
      <c r="C46" s="23" t="n"/>
      <c r="D46" s="23" t="n">
        <v>-62.95278</v>
      </c>
      <c r="E46" s="24" t="str">
        <f aca="false" ca="false" dt2D="false" dtr="false" t="normal">IF(AND(D46="", C46&lt;&gt;""), "0,0", IF(C46="", "", D46/C46*100))</f>
        <v/>
      </c>
    </row>
    <row ht="31.5" outlineLevel="0" r="47">
      <c r="A47" s="21" t="s">
        <v>87</v>
      </c>
      <c r="B47" s="22" t="s">
        <v>88</v>
      </c>
      <c r="C47" s="23" t="n"/>
      <c r="D47" s="23" t="n">
        <v>-199.01938</v>
      </c>
      <c r="E47" s="24" t="str">
        <f aca="false" ca="false" dt2D="false" dtr="false" t="normal">IF(AND(D47="", C47&lt;&gt;""), "0,0", IF(C47="", "", D47/C47*100))</f>
        <v/>
      </c>
    </row>
    <row ht="31.5" outlineLevel="0" r="48">
      <c r="A48" s="21" t="s">
        <v>89</v>
      </c>
      <c r="B48" s="22" t="s">
        <v>90</v>
      </c>
      <c r="C48" s="23" t="n"/>
      <c r="D48" s="23" t="n">
        <v>-16.005</v>
      </c>
      <c r="E48" s="24" t="str">
        <f aca="false" ca="false" dt2D="false" dtr="false" t="normal">IF(AND(D48="", C48&lt;&gt;""), "0,0", IF(C48="", "", D48/C48*100))</f>
        <v/>
      </c>
    </row>
    <row ht="15.75" outlineLevel="0" r="49">
      <c r="A49" s="17" t="s">
        <v>91</v>
      </c>
      <c r="B49" s="18" t="s">
        <v>92</v>
      </c>
      <c r="C49" s="19" t="n">
        <v>31990</v>
      </c>
      <c r="D49" s="19" t="n">
        <v>17319.07964</v>
      </c>
      <c r="E49" s="20" t="n">
        <f aca="false" ca="false" dt2D="false" dtr="false" t="normal">IF(AND(D49="", C49&lt;&gt;""), "0,0", IF(C49="", "", D49/C49*100))</f>
        <v>54.13904232572679</v>
      </c>
    </row>
    <row ht="15.75" outlineLevel="0" r="50">
      <c r="A50" s="21" t="s">
        <v>91</v>
      </c>
      <c r="B50" s="22" t="s">
        <v>92</v>
      </c>
      <c r="C50" s="23" t="n">
        <v>31990</v>
      </c>
      <c r="D50" s="23" t="n">
        <v>17319.07964</v>
      </c>
      <c r="E50" s="24" t="n">
        <f aca="false" ca="false" dt2D="false" dtr="false" t="normal">IF(AND(D50="", C50&lt;&gt;""), "0,0", IF(C50="", "", D50/C50*100))</f>
        <v>54.13904232572679</v>
      </c>
    </row>
    <row ht="15.75" outlineLevel="0" r="51">
      <c r="A51" s="12" t="s">
        <v>93</v>
      </c>
      <c r="B51" s="13" t="s">
        <v>94</v>
      </c>
      <c r="C51" s="14" t="n">
        <v>3303636</v>
      </c>
      <c r="D51" s="14" t="n">
        <v>1600262.60201</v>
      </c>
      <c r="E51" s="15" t="n">
        <f aca="false" ca="false" dt2D="false" dtr="false" t="normal">IF(AND(D51="", C51&lt;&gt;""), "0,0", IF(C51="", "", D51/C51*100))</f>
        <v>48.439434671676906</v>
      </c>
    </row>
    <row ht="15.75" outlineLevel="0" r="52">
      <c r="A52" s="17" t="s">
        <v>95</v>
      </c>
      <c r="B52" s="18" t="s">
        <v>96</v>
      </c>
      <c r="C52" s="19" t="n">
        <v>2485136</v>
      </c>
      <c r="D52" s="19" t="n">
        <v>1432322.86516</v>
      </c>
      <c r="E52" s="20" t="n">
        <f aca="false" ca="false" dt2D="false" dtr="false" t="normal">IF(AND(D52="", C52&lt;&gt;""), "0,0", IF(C52="", "", D52/C52*100))</f>
        <v>57.63559278687364</v>
      </c>
    </row>
    <row ht="31.5" outlineLevel="0" r="53">
      <c r="A53" s="21" t="s">
        <v>97</v>
      </c>
      <c r="B53" s="22" t="s">
        <v>98</v>
      </c>
      <c r="C53" s="23" t="n">
        <v>2410582</v>
      </c>
      <c r="D53" s="23" t="n">
        <v>1379207.8319</v>
      </c>
      <c r="E53" s="24" t="n">
        <f aca="false" ca="false" dt2D="false" dtr="false" t="normal">IF(AND(D53="", C53&lt;&gt;""), "0,0", IF(C53="", "", D53/C53*100))</f>
        <v>57.214723743062876</v>
      </c>
    </row>
    <row ht="31.5" outlineLevel="0" r="54">
      <c r="A54" s="21" t="s">
        <v>99</v>
      </c>
      <c r="B54" s="22" t="s">
        <v>100</v>
      </c>
      <c r="C54" s="23" t="n">
        <v>74554</v>
      </c>
      <c r="D54" s="23" t="n">
        <v>53115.03326</v>
      </c>
      <c r="E54" s="24" t="n">
        <f aca="false" ca="false" dt2D="false" dtr="false" t="normal">IF(AND(D54="", C54&lt;&gt;""), "0,0", IF(C54="", "", D54/C54*100))</f>
        <v>71.24370692384043</v>
      </c>
    </row>
    <row ht="15.75" outlineLevel="0" r="55">
      <c r="A55" s="17" t="s">
        <v>101</v>
      </c>
      <c r="B55" s="18" t="s">
        <v>102</v>
      </c>
      <c r="C55" s="19" t="n">
        <v>815030</v>
      </c>
      <c r="D55" s="19" t="n">
        <v>167939.73685</v>
      </c>
      <c r="E55" s="20" t="n">
        <f aca="false" ca="false" dt2D="false" dtr="false" t="normal">IF(AND(D55="", C55&lt;&gt;""), "0,0", IF(C55="", "", D55/C55*100))</f>
        <v>20.60534420205391</v>
      </c>
    </row>
    <row ht="15.75" outlineLevel="0" r="56">
      <c r="A56" s="21" t="s">
        <v>103</v>
      </c>
      <c r="B56" s="22" t="s">
        <v>104</v>
      </c>
      <c r="C56" s="23" t="n">
        <v>135284</v>
      </c>
      <c r="D56" s="23" t="n">
        <v>76128.60837</v>
      </c>
      <c r="E56" s="24" t="n">
        <f aca="false" ca="false" dt2D="false" dtr="false" t="normal">IF(AND(D56="", C56&lt;&gt;""), "0,0", IF(C56="", "", D56/C56*100))</f>
        <v>56.273179659087546</v>
      </c>
    </row>
    <row ht="15.75" outlineLevel="0" r="57">
      <c r="A57" s="21" t="s">
        <v>105</v>
      </c>
      <c r="B57" s="22" t="s">
        <v>106</v>
      </c>
      <c r="C57" s="23" t="n">
        <v>679746</v>
      </c>
      <c r="D57" s="23" t="n">
        <v>91811.12848</v>
      </c>
      <c r="E57" s="24" t="n">
        <f aca="false" ca="false" dt2D="false" dtr="false" t="normal">IF(AND(D57="", C57&lt;&gt;""), "0,0", IF(C57="", "", D57/C57*100))</f>
        <v>13.506681684040803</v>
      </c>
    </row>
    <row ht="15.75" outlineLevel="0" r="58">
      <c r="A58" s="21" t="s">
        <v>107</v>
      </c>
      <c r="B58" s="22" t="s">
        <v>108</v>
      </c>
      <c r="C58" s="23" t="n">
        <v>3470</v>
      </c>
      <c r="D58" s="23" t="n"/>
      <c r="E58" s="24" t="str">
        <f aca="false" ca="false" dt2D="false" dtr="false" t="normal">IF(AND(D58="", C58&lt;&gt;""), "0,0", IF(C58="", "", D58/C58*100))</f>
        <v>0,0</v>
      </c>
    </row>
    <row ht="31.5" outlineLevel="0" r="59">
      <c r="A59" s="12" t="s">
        <v>109</v>
      </c>
      <c r="B59" s="13" t="s">
        <v>110</v>
      </c>
      <c r="C59" s="14" t="n">
        <v>7347404</v>
      </c>
      <c r="D59" s="14" t="n">
        <v>2216799.08133</v>
      </c>
      <c r="E59" s="15" t="n">
        <f aca="false" ca="false" dt2D="false" dtr="false" t="normal">IF(AND(D59="", C59&lt;&gt;""), "0,0", IF(C59="", "", D59/C59*100))</f>
        <v>30.171188100314065</v>
      </c>
    </row>
    <row ht="15.75" outlineLevel="0" r="60">
      <c r="A60" s="17" t="s">
        <v>111</v>
      </c>
      <c r="B60" s="18" t="s">
        <v>112</v>
      </c>
      <c r="C60" s="19" t="n">
        <v>379700</v>
      </c>
      <c r="D60" s="19" t="n">
        <v>200876.06362</v>
      </c>
      <c r="E60" s="20" t="n">
        <f aca="false" ca="false" dt2D="false" dtr="false" t="normal">IF(AND(D60="", C60&lt;&gt;""), "0,0", IF(C60="", "", D60/C60*100))</f>
        <v>52.903888232815376</v>
      </c>
    </row>
    <row ht="15.75" outlineLevel="0" r="61">
      <c r="A61" s="21" t="s">
        <v>113</v>
      </c>
      <c r="B61" s="22" t="s">
        <v>114</v>
      </c>
      <c r="C61" s="23" t="n">
        <v>51805</v>
      </c>
      <c r="D61" s="23" t="n">
        <v>10318.62405</v>
      </c>
      <c r="E61" s="24" t="n">
        <f aca="false" ca="false" dt2D="false" dtr="false" t="normal">IF(AND(D61="", C61&lt;&gt;""), "0,0", IF(C61="", "", D61/C61*100))</f>
        <v>19.918201042370427</v>
      </c>
    </row>
    <row ht="110.25" outlineLevel="0" r="62">
      <c r="A62" s="21" t="s">
        <v>115</v>
      </c>
      <c r="B62" s="22" t="s">
        <v>116</v>
      </c>
      <c r="C62" s="23" t="n">
        <v>316572</v>
      </c>
      <c r="D62" s="23" t="n">
        <v>196726.61841</v>
      </c>
      <c r="E62" s="24" t="n">
        <f aca="false" ca="false" dt2D="false" dtr="false" t="normal">IF(AND(D62="", C62&lt;&gt;""), "0,0", IF(C62="", "", D62/C62*100))</f>
        <v>62.14277270573518</v>
      </c>
    </row>
    <row ht="31.5" outlineLevel="0" r="63">
      <c r="A63" s="21" t="s">
        <v>117</v>
      </c>
      <c r="B63" s="22" t="s">
        <v>118</v>
      </c>
      <c r="C63" s="23" t="n">
        <v>570</v>
      </c>
      <c r="D63" s="23" t="n">
        <v>293.83747</v>
      </c>
      <c r="E63" s="24" t="n">
        <f aca="false" ca="false" dt2D="false" dtr="false" t="normal">IF(AND(D63="", C63&lt;&gt;""), "0,0", IF(C63="", "", D63/C63*100))</f>
        <v>51.55043333333333</v>
      </c>
    </row>
    <row ht="78.75" outlineLevel="0" r="64">
      <c r="A64" s="21" t="s">
        <v>119</v>
      </c>
      <c r="B64" s="22" t="s">
        <v>120</v>
      </c>
      <c r="C64" s="23" t="n">
        <v>10753</v>
      </c>
      <c r="D64" s="23" t="n">
        <v>-6463.01631</v>
      </c>
      <c r="E64" s="24" t="n"/>
    </row>
    <row ht="31.5" outlineLevel="0" r="65">
      <c r="A65" s="17" t="s">
        <v>121</v>
      </c>
      <c r="B65" s="18" t="s">
        <v>122</v>
      </c>
      <c r="C65" s="19" t="n">
        <v>6967704</v>
      </c>
      <c r="D65" s="19" t="n">
        <v>2015923.01771</v>
      </c>
      <c r="E65" s="20" t="n">
        <f aca="false" ca="false" dt2D="false" dtr="false" t="normal">IF(AND(D65="", C65&lt;&gt;""), "0,0", IF(C65="", "", D65/C65*100))</f>
        <v>28.932386015680343</v>
      </c>
    </row>
    <row ht="15.75" outlineLevel="0" r="66">
      <c r="A66" s="21" t="s">
        <v>123</v>
      </c>
      <c r="B66" s="22" t="s">
        <v>124</v>
      </c>
      <c r="C66" s="23" t="n">
        <v>6240</v>
      </c>
      <c r="D66" s="23" t="n">
        <v>2044.94866</v>
      </c>
      <c r="E66" s="24" t="n">
        <f aca="false" ca="false" dt2D="false" dtr="false" t="normal">IF(AND(D66="", C66&lt;&gt;""), "0,0", IF(C66="", "", D66/C66*100))</f>
        <v>32.77161314102564</v>
      </c>
    </row>
    <row ht="31.5" outlineLevel="0" r="67">
      <c r="A67" s="21" t="s">
        <v>125</v>
      </c>
      <c r="B67" s="22" t="s">
        <v>126</v>
      </c>
      <c r="C67" s="23" t="n">
        <v>6277006</v>
      </c>
      <c r="D67" s="23" t="n">
        <v>1837548.52714</v>
      </c>
      <c r="E67" s="24" t="n">
        <f aca="false" ca="false" dt2D="false" dtr="false" t="normal">IF(AND(D67="", C67&lt;&gt;""), "0,0", IF(C67="", "", D67/C67*100))</f>
        <v>29.274283426525322</v>
      </c>
    </row>
    <row ht="31.5" outlineLevel="0" r="68">
      <c r="A68" s="21" t="s">
        <v>127</v>
      </c>
      <c r="B68" s="22" t="s">
        <v>128</v>
      </c>
      <c r="C68" s="23" t="n">
        <v>684458</v>
      </c>
      <c r="D68" s="23" t="n">
        <v>176329.54191</v>
      </c>
      <c r="E68" s="24" t="n">
        <f aca="false" ca="false" dt2D="false" dtr="false" t="normal">IF(AND(D68="", C68&lt;&gt;""), "0,0", IF(C68="", "", D68/C68*100))</f>
        <v>25.761922851365604</v>
      </c>
    </row>
    <row ht="15.75" outlineLevel="0" r="69">
      <c r="A69" s="12" t="s">
        <v>129</v>
      </c>
      <c r="B69" s="13" t="s">
        <v>130</v>
      </c>
      <c r="C69" s="14" t="n">
        <v>66989.743</v>
      </c>
      <c r="D69" s="14" t="n">
        <v>29749.0355</v>
      </c>
      <c r="E69" s="15" t="n">
        <f aca="false" ca="false" dt2D="false" dtr="false" t="normal">IF(AND(D69="", C69&lt;&gt;""), "0,0", IF(C69="", "", D69/C69*100))</f>
        <v>44.408343975883</v>
      </c>
    </row>
    <row ht="63" outlineLevel="0" r="70">
      <c r="A70" s="21" t="s">
        <v>131</v>
      </c>
      <c r="B70" s="22" t="s">
        <v>132</v>
      </c>
      <c r="C70" s="23" t="n"/>
      <c r="D70" s="23" t="n">
        <v>3.5</v>
      </c>
      <c r="E70" s="24" t="str">
        <f aca="false" ca="false" dt2D="false" dtr="false" t="normal">IF(AND(D70="", C70&lt;&gt;""), "0,0", IF(C70="", "", D70/C70*100))</f>
        <v/>
      </c>
    </row>
    <row ht="63" outlineLevel="0" r="71">
      <c r="A71" s="21" t="s">
        <v>133</v>
      </c>
      <c r="B71" s="22" t="s">
        <v>134</v>
      </c>
      <c r="C71" s="23" t="n">
        <v>2961.5</v>
      </c>
      <c r="D71" s="23" t="n">
        <v>2352.3505</v>
      </c>
      <c r="E71" s="24" t="n">
        <f aca="false" ca="false" dt2D="false" dtr="false" t="normal">IF(AND(D71="", C71&lt;&gt;""), "0,0", IF(C71="", "", D71/C71*100))</f>
        <v>79.43104845517475</v>
      </c>
    </row>
    <row ht="31.5" outlineLevel="0" r="72">
      <c r="A72" s="17" t="s">
        <v>135</v>
      </c>
      <c r="B72" s="18" t="s">
        <v>136</v>
      </c>
      <c r="C72" s="19" t="n">
        <v>64028.243</v>
      </c>
      <c r="D72" s="19" t="n">
        <v>27393.185</v>
      </c>
      <c r="E72" s="20" t="n">
        <f aca="false" ca="false" dt2D="false" dtr="false" t="normal">IF(AND(D72="", C72&lt;&gt;""), "0,0", IF(C72="", "", D72/C72*100))</f>
        <v>42.78297157084258</v>
      </c>
    </row>
    <row ht="78.75" outlineLevel="0" r="73">
      <c r="A73" s="21" t="s">
        <v>137</v>
      </c>
      <c r="B73" s="22" t="s">
        <v>138</v>
      </c>
      <c r="C73" s="23" t="n">
        <v>82</v>
      </c>
      <c r="D73" s="23" t="n"/>
      <c r="E73" s="24" t="str">
        <f aca="false" ca="false" dt2D="false" dtr="false" t="normal">IF(AND(D73="", C73&lt;&gt;""), "0,0", IF(C73="", "", D73/C73*100))</f>
        <v>0,0</v>
      </c>
    </row>
    <row ht="47.25" outlineLevel="0" r="74">
      <c r="A74" s="21" t="s">
        <v>139</v>
      </c>
      <c r="B74" s="22" t="s">
        <v>140</v>
      </c>
      <c r="C74" s="23" t="n">
        <v>24232.7</v>
      </c>
      <c r="D74" s="23" t="n">
        <v>9350.74797</v>
      </c>
      <c r="E74" s="24" t="n">
        <f aca="false" ca="false" dt2D="false" dtr="false" t="normal">IF(AND(D74="", C74&lt;&gt;""), "0,0", IF(C74="", "", D74/C74*100))</f>
        <v>38.587313712462915</v>
      </c>
    </row>
    <row ht="63" outlineLevel="0" r="75">
      <c r="A75" s="21" t="s">
        <v>141</v>
      </c>
      <c r="B75" s="22" t="s">
        <v>142</v>
      </c>
      <c r="C75" s="23" t="n">
        <v>24284.683</v>
      </c>
      <c r="D75" s="23" t="n">
        <v>13817</v>
      </c>
      <c r="E75" s="24" t="n">
        <f aca="false" ca="false" dt2D="false" dtr="false" t="normal">IF(AND(D75="", C75&lt;&gt;""), "0,0", IF(C75="", "", D75/C75*100))</f>
        <v>56.89594548135547</v>
      </c>
    </row>
    <row ht="31.5" outlineLevel="0" r="76">
      <c r="A76" s="21" t="s">
        <v>143</v>
      </c>
      <c r="B76" s="22" t="s">
        <v>144</v>
      </c>
      <c r="C76" s="23" t="n">
        <v>2721</v>
      </c>
      <c r="D76" s="23" t="n">
        <v>737.45001</v>
      </c>
      <c r="E76" s="24" t="n">
        <f aca="false" ca="false" dt2D="false" dtr="false" t="normal">IF(AND(D76="", C76&lt;&gt;""), "0,0", IF(C76="", "", D76/C76*100))</f>
        <v>27.10216868798236</v>
      </c>
    </row>
    <row ht="63" outlineLevel="0" r="77">
      <c r="A77" s="21" t="s">
        <v>145</v>
      </c>
      <c r="B77" s="22" t="s">
        <v>146</v>
      </c>
      <c r="C77" s="23" t="n">
        <v>87.2</v>
      </c>
      <c r="D77" s="23" t="n">
        <v>57.6</v>
      </c>
      <c r="E77" s="24" t="n">
        <f aca="false" ca="false" dt2D="false" dtr="false" t="normal">IF(AND(D77="", C77&lt;&gt;""), "0,0", IF(C77="", "", D77/C77*100))</f>
        <v>66.05504587155964</v>
      </c>
    </row>
    <row ht="31.5" outlineLevel="0" r="78">
      <c r="A78" s="21" t="s">
        <v>147</v>
      </c>
      <c r="B78" s="22" t="s">
        <v>148</v>
      </c>
      <c r="C78" s="23" t="n">
        <v>10.5</v>
      </c>
      <c r="D78" s="23" t="n"/>
      <c r="E78" s="24" t="str">
        <f aca="false" ca="false" dt2D="false" dtr="false" t="normal">IF(AND(D78="", C78&lt;&gt;""), "0,0", IF(C78="", "", D78/C78*100))</f>
        <v>0,0</v>
      </c>
    </row>
    <row ht="94.5" outlineLevel="0" r="79">
      <c r="A79" s="21" t="s">
        <v>149</v>
      </c>
      <c r="B79" s="22" t="s">
        <v>150</v>
      </c>
      <c r="C79" s="23" t="n">
        <v>8</v>
      </c>
      <c r="D79" s="23" t="n">
        <v>24.8</v>
      </c>
      <c r="E79" s="24" t="n">
        <f aca="false" ca="false" dt2D="false" dtr="false" t="normal">IF(AND(D79="", C79&lt;&gt;""), "0,0", IF(C79="", "", D79/C79*100))</f>
        <v>310</v>
      </c>
    </row>
    <row ht="78.75" outlineLevel="0" r="80">
      <c r="A80" s="21" t="s">
        <v>151</v>
      </c>
      <c r="B80" s="22" t="s">
        <v>152</v>
      </c>
      <c r="C80" s="23" t="n">
        <v>6000</v>
      </c>
      <c r="D80" s="23" t="n">
        <v>830.60002</v>
      </c>
      <c r="E80" s="24" t="n">
        <f aca="false" ca="false" dt2D="false" dtr="false" t="normal">IF(AND(D80="", C80&lt;&gt;""), "0,0", IF(C80="", "", D80/C80*100))</f>
        <v>13.843333666666666</v>
      </c>
    </row>
    <row ht="157.5" outlineLevel="0" r="81">
      <c r="A81" s="21" t="s">
        <v>153</v>
      </c>
      <c r="B81" s="22" t="s">
        <v>154</v>
      </c>
      <c r="C81" s="23" t="n">
        <v>5578.993</v>
      </c>
      <c r="D81" s="23" t="n">
        <v>2424.422</v>
      </c>
      <c r="E81" s="24" t="n">
        <f aca="false" ca="false" dt2D="false" dtr="false" t="normal">IF(AND(D81="", C81&lt;&gt;""), "0,0", IF(C81="", "", D81/C81*100))</f>
        <v>43.456265315263884</v>
      </c>
    </row>
    <row ht="78.75" outlineLevel="0" r="82">
      <c r="A82" s="21" t="s">
        <v>155</v>
      </c>
      <c r="B82" s="22" t="s">
        <v>156</v>
      </c>
      <c r="C82" s="23" t="n">
        <v>234.5</v>
      </c>
      <c r="D82" s="23" t="n"/>
      <c r="E82" s="24" t="str">
        <f aca="false" ca="false" dt2D="false" dtr="false" t="normal">IF(AND(D82="", C82&lt;&gt;""), "0,0", IF(C82="", "", D82/C82*100))</f>
        <v>0,0</v>
      </c>
    </row>
    <row ht="31.5" outlineLevel="0" r="83">
      <c r="A83" s="21" t="s">
        <v>157</v>
      </c>
      <c r="B83" s="22" t="s">
        <v>158</v>
      </c>
      <c r="C83" s="23" t="n">
        <v>42</v>
      </c>
      <c r="D83" s="23" t="n">
        <v>75.315</v>
      </c>
      <c r="E83" s="24" t="n">
        <f aca="false" ca="false" dt2D="false" dtr="false" t="normal">IF(AND(D83="", C83&lt;&gt;""), "0,0", IF(C83="", "", D83/C83*100))</f>
        <v>179.32142857142856</v>
      </c>
    </row>
    <row ht="63" outlineLevel="0" r="84">
      <c r="A84" s="21" t="s">
        <v>159</v>
      </c>
      <c r="B84" s="22" t="s">
        <v>160</v>
      </c>
      <c r="C84" s="23" t="n">
        <v>120</v>
      </c>
      <c r="D84" s="23" t="n">
        <v>12.75</v>
      </c>
      <c r="E84" s="24" t="n">
        <f aca="false" ca="false" dt2D="false" dtr="false" t="normal">IF(AND(D84="", C84&lt;&gt;""), "0,0", IF(C84="", "", D84/C84*100))</f>
        <v>10.625</v>
      </c>
    </row>
    <row ht="78.75" outlineLevel="0" r="85">
      <c r="A85" s="21" t="s">
        <v>161</v>
      </c>
      <c r="B85" s="22" t="s">
        <v>162</v>
      </c>
      <c r="C85" s="23" t="n">
        <v>60</v>
      </c>
      <c r="D85" s="23" t="n">
        <v>57.5</v>
      </c>
      <c r="E85" s="24" t="n">
        <f aca="false" ca="false" dt2D="false" dtr="false" t="normal">IF(AND(D85="", C85&lt;&gt;""), "0,0", IF(C85="", "", D85/C85*100))</f>
        <v>95.83333333333334</v>
      </c>
    </row>
    <row ht="63" outlineLevel="0" r="86">
      <c r="A86" s="21" t="s">
        <v>163</v>
      </c>
      <c r="B86" s="22" t="s">
        <v>164</v>
      </c>
      <c r="C86" s="23" t="n">
        <v>566.667</v>
      </c>
      <c r="D86" s="23" t="n">
        <v>5</v>
      </c>
      <c r="E86" s="24" t="n">
        <f aca="false" ca="false" dt2D="false" dtr="false" t="normal">IF(AND(D86="", C86&lt;&gt;""), "0,0", IF(C86="", "", D86/C86*100))</f>
        <v>0.882352422145634</v>
      </c>
    </row>
    <row ht="31.5" outlineLevel="0" r="87">
      <c r="A87" s="12" t="s">
        <v>165</v>
      </c>
      <c r="B87" s="13" t="s">
        <v>166</v>
      </c>
      <c r="C87" s="14" t="n">
        <v>1</v>
      </c>
      <c r="D87" s="14" t="n">
        <v>1E-05</v>
      </c>
      <c r="E87" s="15" t="n">
        <f aca="false" ca="false" dt2D="false" dtr="false" t="normal">IF(AND(D87="", C87&lt;&gt;""), "0,0", IF(C87="", "", D87/C87*100))</f>
        <v>0.001</v>
      </c>
    </row>
    <row ht="31.5" outlineLevel="0" r="88">
      <c r="A88" s="21" t="s">
        <v>167</v>
      </c>
      <c r="B88" s="22" t="s">
        <v>168</v>
      </c>
      <c r="C88" s="23" t="n">
        <v>1</v>
      </c>
      <c r="D88" s="23" t="n">
        <v>1E-05</v>
      </c>
      <c r="E88" s="24" t="n">
        <f aca="false" ca="false" dt2D="false" dtr="false" t="normal">IF(AND(D88="", C88&lt;&gt;""), "0,0", IF(C88="", "", D88/C88*100))</f>
        <v>0.001</v>
      </c>
    </row>
    <row ht="31.5" outlineLevel="0" r="89">
      <c r="A89" s="12" t="s">
        <v>169</v>
      </c>
      <c r="B89" s="13" t="s">
        <v>170</v>
      </c>
      <c r="C89" s="14" t="n">
        <v>65992.34936</v>
      </c>
      <c r="D89" s="14" t="n">
        <v>242893.24894</v>
      </c>
      <c r="E89" s="15" t="s">
        <v>171</v>
      </c>
    </row>
    <row ht="47.25" outlineLevel="0" r="90">
      <c r="A90" s="21" t="s">
        <v>172</v>
      </c>
      <c r="B90" s="22" t="s">
        <v>173</v>
      </c>
      <c r="C90" s="23" t="n">
        <v>2291.679</v>
      </c>
      <c r="D90" s="23" t="n"/>
      <c r="E90" s="24" t="str">
        <f aca="false" ca="false" dt2D="false" dtr="false" t="normal">IF(AND(D90="", C90&lt;&gt;""), "0,0", IF(C90="", "", D90/C90*100))</f>
        <v>0,0</v>
      </c>
    </row>
    <row ht="47.25" outlineLevel="0" r="91">
      <c r="A91" s="21" t="s">
        <v>174</v>
      </c>
      <c r="B91" s="22" t="s">
        <v>175</v>
      </c>
      <c r="C91" s="23" t="n"/>
      <c r="D91" s="23" t="n">
        <v>213031.23073</v>
      </c>
      <c r="E91" s="24" t="str">
        <f aca="false" ca="false" dt2D="false" dtr="false" t="normal">IF(AND(D91="", C91&lt;&gt;""), "0,0", IF(C91="", "", D91/C91*100))</f>
        <v/>
      </c>
    </row>
    <row ht="31.5" outlineLevel="0" r="92">
      <c r="A92" s="21" t="s">
        <v>176</v>
      </c>
      <c r="B92" s="22" t="s">
        <v>177</v>
      </c>
      <c r="C92" s="23" t="n">
        <v>50133.32836</v>
      </c>
      <c r="D92" s="23" t="n">
        <v>10525.06849</v>
      </c>
      <c r="E92" s="24" t="n">
        <f aca="false" ca="false" dt2D="false" dtr="false" t="normal">IF(AND(D92="", C92&lt;&gt;""), "0,0", IF(C92="", "", D92/C92*100))</f>
        <v>20.994154655803108</v>
      </c>
    </row>
    <row ht="78.75" outlineLevel="0" r="93">
      <c r="A93" s="17" t="s">
        <v>178</v>
      </c>
      <c r="B93" s="18" t="s">
        <v>179</v>
      </c>
      <c r="C93" s="19" t="n">
        <v>11252.255</v>
      </c>
      <c r="D93" s="19" t="n">
        <v>14927.94836</v>
      </c>
      <c r="E93" s="20" t="n">
        <f aca="false" ca="false" dt2D="false" dtr="false" t="normal">IF(AND(D93="", C93&lt;&gt;""), "0,0", IF(C93="", "", D93/C93*100))</f>
        <v>132.6662820919007</v>
      </c>
    </row>
    <row ht="78.75" outlineLevel="0" r="94">
      <c r="A94" s="21" t="s">
        <v>180</v>
      </c>
      <c r="B94" s="22" t="s">
        <v>181</v>
      </c>
      <c r="C94" s="23" t="n">
        <v>9663.682</v>
      </c>
      <c r="D94" s="23" t="n">
        <v>13911.35479</v>
      </c>
      <c r="E94" s="24" t="n">
        <f aca="false" ca="false" dt2D="false" dtr="false" t="normal">IF(AND(D94="", C94&lt;&gt;""), "0,0", IF(C94="", "", D94/C94*100))</f>
        <v>143.95501414471212</v>
      </c>
    </row>
    <row ht="63" outlineLevel="0" r="95">
      <c r="A95" s="21" t="s">
        <v>182</v>
      </c>
      <c r="B95" s="22" t="s">
        <v>183</v>
      </c>
      <c r="C95" s="23" t="n">
        <v>99.796</v>
      </c>
      <c r="D95" s="23" t="n">
        <v>49.89792</v>
      </c>
      <c r="E95" s="24" t="n">
        <f aca="false" ca="false" dt2D="false" dtr="false" t="normal">IF(AND(D95="", C95&lt;&gt;""), "0,0", IF(C95="", "", D95/C95*100))</f>
        <v>49.99991983646639</v>
      </c>
    </row>
    <row ht="31.5" outlineLevel="0" r="96">
      <c r="A96" s="21" t="s">
        <v>184</v>
      </c>
      <c r="B96" s="22" t="s">
        <v>185</v>
      </c>
      <c r="C96" s="23" t="n">
        <v>1488.777</v>
      </c>
      <c r="D96" s="23" t="n">
        <v>966.69565</v>
      </c>
      <c r="E96" s="24" t="n">
        <f aca="false" ca="false" dt2D="false" dtr="false" t="normal">IF(AND(D96="", C96&lt;&gt;""), "0,0", IF(C96="", "", D96/C96*100))</f>
        <v>64.93219938244613</v>
      </c>
    </row>
    <row ht="94.5" outlineLevel="0" r="97">
      <c r="A97" s="21" t="s">
        <v>186</v>
      </c>
      <c r="B97" s="22" t="s">
        <v>187</v>
      </c>
      <c r="C97" s="23" t="n">
        <v>72.481</v>
      </c>
      <c r="D97" s="23" t="n">
        <v>-206.81393</v>
      </c>
      <c r="E97" s="24" t="n"/>
    </row>
    <row ht="47.25" outlineLevel="0" r="98">
      <c r="A98" s="21" t="s">
        <v>188</v>
      </c>
      <c r="B98" s="22" t="s">
        <v>189</v>
      </c>
      <c r="C98" s="23" t="n">
        <v>677.3</v>
      </c>
      <c r="D98" s="23" t="n">
        <v>4375.72377</v>
      </c>
      <c r="E98" s="24" t="n">
        <f aca="false" ca="false" dt2D="false" dtr="false" t="normal">IF(AND(D98="", C98&lt;&gt;""), "0,0", IF(C98="", "", D98/C98*100))</f>
        <v>646.0540041340618</v>
      </c>
    </row>
    <row ht="94.5" outlineLevel="0" r="99">
      <c r="A99" s="21" t="s">
        <v>190</v>
      </c>
      <c r="B99" s="22" t="s">
        <v>191</v>
      </c>
      <c r="C99" s="23" t="n">
        <v>1050.92</v>
      </c>
      <c r="D99" s="23" t="n"/>
      <c r="E99" s="24" t="str">
        <f aca="false" ca="false" dt2D="false" dtr="false" t="normal">IF(AND(D99="", C99&lt;&gt;""), "0,0", IF(C99="", "", D99/C99*100))</f>
        <v>0,0</v>
      </c>
    </row>
    <row ht="78.75" outlineLevel="0" r="100">
      <c r="A100" s="21" t="s">
        <v>192</v>
      </c>
      <c r="B100" s="22" t="s">
        <v>193</v>
      </c>
      <c r="C100" s="23" t="n">
        <v>514.386</v>
      </c>
      <c r="D100" s="23" t="n">
        <v>240.09152</v>
      </c>
      <c r="E100" s="24" t="n">
        <f aca="false" ca="false" dt2D="false" dtr="false" t="normal">IF(AND(D100="", C100&lt;&gt;""), "0,0", IF(C100="", "", D100/C100*100))</f>
        <v>46.67536052691948</v>
      </c>
    </row>
    <row ht="15.75" outlineLevel="0" r="101">
      <c r="A101" s="12" t="s">
        <v>194</v>
      </c>
      <c r="B101" s="13" t="s">
        <v>195</v>
      </c>
      <c r="C101" s="14" t="n">
        <v>98675.61</v>
      </c>
      <c r="D101" s="14" t="n">
        <v>48160.9776</v>
      </c>
      <c r="E101" s="15" t="n">
        <f aca="false" ca="false" dt2D="false" dtr="false" t="normal">IF(AND(D101="", C101&lt;&gt;""), "0,0", IF(C101="", "", D101/C101*100))</f>
        <v>48.80737762857508</v>
      </c>
    </row>
    <row ht="15.75" outlineLevel="0" r="102">
      <c r="A102" s="17" t="s">
        <v>196</v>
      </c>
      <c r="B102" s="18" t="s">
        <v>197</v>
      </c>
      <c r="C102" s="19" t="n">
        <v>72722.943</v>
      </c>
      <c r="D102" s="19" t="n">
        <v>10776.77575</v>
      </c>
      <c r="E102" s="20" t="n">
        <f aca="false" ca="false" dt2D="false" dtr="false" t="normal">IF(AND(D102="", C102&lt;&gt;""), "0,0", IF(C102="", "", D102/C102*100))</f>
        <v>14.818948883848115</v>
      </c>
    </row>
    <row ht="31.5" outlineLevel="0" r="103">
      <c r="A103" s="21" t="s">
        <v>198</v>
      </c>
      <c r="B103" s="22" t="s">
        <v>199</v>
      </c>
      <c r="C103" s="23" t="n">
        <v>2443.324</v>
      </c>
      <c r="D103" s="23" t="n">
        <v>1569.7471</v>
      </c>
      <c r="E103" s="24" t="n">
        <f aca="false" ca="false" dt2D="false" dtr="false" t="normal">IF(AND(D103="", C103&lt;&gt;""), "0,0", IF(C103="", "", D103/C103*100))</f>
        <v>64.24637502025928</v>
      </c>
    </row>
    <row ht="15.75" outlineLevel="0" r="104">
      <c r="A104" s="21" t="s">
        <v>200</v>
      </c>
      <c r="B104" s="22" t="s">
        <v>201</v>
      </c>
      <c r="C104" s="23" t="n">
        <v>48505.92</v>
      </c>
      <c r="D104" s="23" t="n">
        <v>5199.93194</v>
      </c>
      <c r="E104" s="24" t="n">
        <f aca="false" ca="false" dt2D="false" dtr="false" t="normal">IF(AND(D104="", C104&lt;&gt;""), "0,0", IF(C104="", "", D104/C104*100))</f>
        <v>10.720200627057482</v>
      </c>
    </row>
    <row ht="15.75" outlineLevel="0" r="105">
      <c r="A105" s="21" t="s">
        <v>202</v>
      </c>
      <c r="B105" s="22" t="s">
        <v>203</v>
      </c>
      <c r="C105" s="23" t="n">
        <v>19181.338</v>
      </c>
      <c r="D105" s="23" t="n">
        <v>3497.47973</v>
      </c>
      <c r="E105" s="24" t="n">
        <f aca="false" ca="false" dt2D="false" dtr="false" t="normal">IF(AND(D105="", C105&lt;&gt;""), "0,0", IF(C105="", "", D105/C105*100))</f>
        <v>18.23376309827813</v>
      </c>
    </row>
    <row ht="15.75" outlineLevel="0" r="106">
      <c r="A106" s="21" t="s">
        <v>204</v>
      </c>
      <c r="B106" s="22" t="s">
        <v>205</v>
      </c>
      <c r="C106" s="23" t="n">
        <v>2592.361</v>
      </c>
      <c r="D106" s="23" t="n">
        <v>509.61698</v>
      </c>
      <c r="E106" s="24" t="n">
        <f aca="false" ca="false" dt2D="false" dtr="false" t="normal">IF(AND(D106="", C106&lt;&gt;""), "0,0", IF(C106="", "", D106/C106*100))</f>
        <v>19.658411000628387</v>
      </c>
    </row>
    <row ht="15.75" outlineLevel="0" r="107">
      <c r="A107" s="17" t="s">
        <v>206</v>
      </c>
      <c r="B107" s="18" t="s">
        <v>207</v>
      </c>
      <c r="C107" s="19" t="n">
        <v>12489.991</v>
      </c>
      <c r="D107" s="19" t="n">
        <v>31887.33199</v>
      </c>
      <c r="E107" s="20" t="s">
        <v>208</v>
      </c>
    </row>
    <row ht="47.25" outlineLevel="0" r="108">
      <c r="A108" s="21" t="s">
        <v>209</v>
      </c>
      <c r="B108" s="22" t="s">
        <v>210</v>
      </c>
      <c r="C108" s="23" t="n">
        <v>6729.133</v>
      </c>
      <c r="D108" s="23" t="n">
        <v>26547.79747</v>
      </c>
      <c r="E108" s="24" t="s">
        <v>211</v>
      </c>
    </row>
    <row ht="31.5" outlineLevel="0" r="109">
      <c r="A109" s="21" t="s">
        <v>212</v>
      </c>
      <c r="B109" s="22" t="s">
        <v>213</v>
      </c>
      <c r="C109" s="23" t="n">
        <v>4809</v>
      </c>
      <c r="D109" s="23" t="n">
        <v>4569.51952</v>
      </c>
      <c r="E109" s="24" t="n">
        <f aca="false" ca="false" dt2D="false" dtr="false" t="normal">IF(AND(D109="", C109&lt;&gt;""), "0,0", IF(C109="", "", D109/C109*100))</f>
        <v>95.0201605323352</v>
      </c>
    </row>
    <row ht="110.25" outlineLevel="0" r="110">
      <c r="A110" s="21" t="s">
        <v>214</v>
      </c>
      <c r="B110" s="22" t="s">
        <v>215</v>
      </c>
      <c r="C110" s="23" t="n">
        <v>458.333</v>
      </c>
      <c r="D110" s="23" t="n">
        <v>510</v>
      </c>
      <c r="E110" s="24" t="n">
        <f aca="false" ca="false" dt2D="false" dtr="false" t="normal">IF(AND(D110="", C110&lt;&gt;""), "0,0", IF(C110="", "", D110/C110*100))</f>
        <v>111.27280819840595</v>
      </c>
    </row>
    <row ht="31.5" outlineLevel="0" r="111">
      <c r="A111" s="21" t="s">
        <v>216</v>
      </c>
      <c r="B111" s="22" t="s">
        <v>217</v>
      </c>
      <c r="C111" s="23" t="n">
        <v>493.525</v>
      </c>
      <c r="D111" s="23" t="n">
        <v>260.015</v>
      </c>
      <c r="E111" s="24" t="n">
        <f aca="false" ca="false" dt2D="false" dtr="false" t="normal">IF(AND(D111="", C111&lt;&gt;""), "0,0", IF(C111="", "", D111/C111*100))</f>
        <v>52.68527430221367</v>
      </c>
    </row>
    <row ht="15.75" outlineLevel="0" r="112">
      <c r="A112" s="17" t="s">
        <v>218</v>
      </c>
      <c r="B112" s="18" t="s">
        <v>219</v>
      </c>
      <c r="C112" s="19" t="n">
        <v>13462.676</v>
      </c>
      <c r="D112" s="19" t="n">
        <v>5496.86986</v>
      </c>
      <c r="E112" s="20" t="n">
        <f aca="false" ca="false" dt2D="false" dtr="false" t="normal">IF(AND(D112="", C112&lt;&gt;""), "0,0", IF(C112="", "", D112/C112*100))</f>
        <v>40.830440099724605</v>
      </c>
    </row>
    <row ht="47.25" outlineLevel="0" r="113">
      <c r="A113" s="21" t="s">
        <v>220</v>
      </c>
      <c r="B113" s="22" t="s">
        <v>221</v>
      </c>
      <c r="C113" s="23" t="n">
        <v>3260.392</v>
      </c>
      <c r="D113" s="23" t="n">
        <v>606.95362</v>
      </c>
      <c r="E113" s="24" t="n">
        <f aca="false" ca="false" dt2D="false" dtr="false" t="normal">IF(AND(D113="", C113&lt;&gt;""), "0,0", IF(C113="", "", D113/C113*100))</f>
        <v>18.615970717631498</v>
      </c>
    </row>
    <row ht="31.5" outlineLevel="0" r="114">
      <c r="A114" s="21" t="s">
        <v>222</v>
      </c>
      <c r="B114" s="22" t="s">
        <v>223</v>
      </c>
      <c r="C114" s="23" t="n">
        <v>6207.734</v>
      </c>
      <c r="D114" s="23" t="n">
        <v>4280.35953</v>
      </c>
      <c r="E114" s="24" t="n">
        <f aca="false" ca="false" dt2D="false" dtr="false" t="normal">IF(AND(D114="", C114&lt;&gt;""), "0,0", IF(C114="", "", D114/C114*100))</f>
        <v>68.95204482021941</v>
      </c>
    </row>
    <row ht="47.25" outlineLevel="0" r="115">
      <c r="A115" s="21" t="s">
        <v>224</v>
      </c>
      <c r="B115" s="22" t="s">
        <v>225</v>
      </c>
      <c r="C115" s="23" t="n">
        <v>3994.55</v>
      </c>
      <c r="D115" s="23" t="n">
        <v>609.55671</v>
      </c>
      <c r="E115" s="24" t="n">
        <f aca="false" ca="false" dt2D="false" dtr="false" t="normal">IF(AND(D115="", C115&lt;&gt;""), "0,0", IF(C115="", "", D115/C115*100))</f>
        <v>15.259709103653726</v>
      </c>
    </row>
    <row ht="15.75" outlineLevel="0" r="116">
      <c r="A116" s="12" t="s">
        <v>226</v>
      </c>
      <c r="B116" s="13" t="s">
        <v>227</v>
      </c>
      <c r="C116" s="14" t="n">
        <v>66891.368</v>
      </c>
      <c r="D116" s="14" t="n">
        <v>63300.47689</v>
      </c>
      <c r="E116" s="15" t="n">
        <f aca="false" ca="false" dt2D="false" dtr="false" t="normal">IF(AND(D116="", C116&lt;&gt;""), "0,0", IF(C116="", "", D116/C116*100))</f>
        <v>94.6317571050423</v>
      </c>
    </row>
    <row ht="15.75" outlineLevel="0" r="117">
      <c r="A117" s="17" t="s">
        <v>228</v>
      </c>
      <c r="B117" s="18" t="s">
        <v>229</v>
      </c>
      <c r="C117" s="19" t="n">
        <v>45649.355</v>
      </c>
      <c r="D117" s="19" t="n">
        <v>21867.26277</v>
      </c>
      <c r="E117" s="20" t="n">
        <f aca="false" ca="false" dt2D="false" dtr="false" t="normal">IF(AND(D117="", C117&lt;&gt;""), "0,0", IF(C117="", "", D117/C117*100))</f>
        <v>47.902676324780494</v>
      </c>
    </row>
    <row ht="47.25" outlineLevel="0" r="118">
      <c r="A118" s="21" t="s">
        <v>230</v>
      </c>
      <c r="B118" s="22" t="s">
        <v>231</v>
      </c>
      <c r="C118" s="23" t="n">
        <v>30</v>
      </c>
      <c r="D118" s="23" t="n">
        <v>33.165</v>
      </c>
      <c r="E118" s="24" t="n">
        <f aca="false" ca="false" dt2D="false" dtr="false" t="normal">IF(AND(D118="", C118&lt;&gt;""), "0,0", IF(C118="", "", D118/C118*100))</f>
        <v>110.55</v>
      </c>
    </row>
    <row ht="31.5" outlineLevel="0" r="119">
      <c r="A119" s="21" t="s">
        <v>232</v>
      </c>
      <c r="B119" s="22" t="s">
        <v>233</v>
      </c>
      <c r="C119" s="23" t="n"/>
      <c r="D119" s="23" t="n">
        <v>657.74085</v>
      </c>
      <c r="E119" s="24" t="str">
        <f aca="false" ca="false" dt2D="false" dtr="false" t="normal">IF(AND(D119="", C119&lt;&gt;""), "0,0", IF(C119="", "", D119/C119*100))</f>
        <v/>
      </c>
    </row>
    <row ht="31.5" outlineLevel="0" r="120">
      <c r="A120" s="21" t="s">
        <v>234</v>
      </c>
      <c r="B120" s="22" t="s">
        <v>235</v>
      </c>
      <c r="C120" s="23" t="n"/>
      <c r="D120" s="23" t="n">
        <v>0.35</v>
      </c>
      <c r="E120" s="24" t="str">
        <f aca="false" ca="false" dt2D="false" dtr="false" t="normal">IF(AND(D120="", C120&lt;&gt;""), "0,0", IF(C120="", "", D120/C120*100))</f>
        <v/>
      </c>
    </row>
    <row ht="78.75" outlineLevel="0" r="121">
      <c r="A121" s="21" t="s">
        <v>236</v>
      </c>
      <c r="B121" s="22" t="s">
        <v>237</v>
      </c>
      <c r="C121" s="23" t="n">
        <v>400</v>
      </c>
      <c r="D121" s="23" t="n">
        <v>126.85</v>
      </c>
      <c r="E121" s="24" t="n">
        <f aca="false" ca="false" dt2D="false" dtr="false" t="normal">IF(AND(D121="", C121&lt;&gt;""), "0,0", IF(C121="", "", D121/C121*100))</f>
        <v>31.7125</v>
      </c>
    </row>
    <row ht="63" outlineLevel="0" r="122">
      <c r="A122" s="21" t="s">
        <v>238</v>
      </c>
      <c r="B122" s="22" t="s">
        <v>239</v>
      </c>
      <c r="C122" s="23" t="n">
        <v>26.5</v>
      </c>
      <c r="D122" s="23" t="n"/>
      <c r="E122" s="24" t="str">
        <f aca="false" ca="false" dt2D="false" dtr="false" t="normal">IF(AND(D122="", C122&lt;&gt;""), "0,0", IF(C122="", "", D122/C122*100))</f>
        <v>0,0</v>
      </c>
    </row>
    <row ht="31.5" outlineLevel="0" r="123">
      <c r="A123" s="21" t="s">
        <v>240</v>
      </c>
      <c r="B123" s="22" t="s">
        <v>241</v>
      </c>
      <c r="C123" s="23" t="n">
        <v>45192.855</v>
      </c>
      <c r="D123" s="23" t="n">
        <v>21049.15692</v>
      </c>
      <c r="E123" s="24" t="n">
        <f aca="false" ca="false" dt2D="false" dtr="false" t="normal">IF(AND(D123="", C123&lt;&gt;""), "0,0", IF(C123="", "", D123/C123*100))</f>
        <v>46.576293796884485</v>
      </c>
    </row>
    <row ht="15.75" outlineLevel="0" r="124">
      <c r="A124" s="17" t="s">
        <v>242</v>
      </c>
      <c r="B124" s="18" t="s">
        <v>243</v>
      </c>
      <c r="C124" s="19" t="n">
        <v>21242.013</v>
      </c>
      <c r="D124" s="19" t="n">
        <v>41433.21412</v>
      </c>
      <c r="E124" s="20" t="n">
        <f aca="false" ca="false" dt2D="false" dtr="false" t="normal">IF(AND(D124="", C124&lt;&gt;""), "0,0", IF(C124="", "", D124/C124*100))</f>
        <v>195.05314359801963</v>
      </c>
    </row>
    <row ht="47.25" outlineLevel="0" r="125">
      <c r="A125" s="21" t="s">
        <v>244</v>
      </c>
      <c r="B125" s="22" t="s">
        <v>245</v>
      </c>
      <c r="C125" s="23" t="n">
        <v>1.15</v>
      </c>
      <c r="D125" s="23" t="n"/>
      <c r="E125" s="24" t="str">
        <f aca="false" ca="false" dt2D="false" dtr="false" t="normal">IF(AND(D125="", C125&lt;&gt;""), "0,0", IF(C125="", "", D125/C125*100))</f>
        <v>0,0</v>
      </c>
    </row>
    <row ht="31.5" outlineLevel="0" r="126">
      <c r="A126" s="21" t="s">
        <v>246</v>
      </c>
      <c r="B126" s="22" t="s">
        <v>247</v>
      </c>
      <c r="C126" s="23" t="n">
        <v>21240.863</v>
      </c>
      <c r="D126" s="23" t="n">
        <v>41433.21412</v>
      </c>
      <c r="E126" s="24" t="n">
        <f aca="false" ca="false" dt2D="false" dtr="false" t="normal">IF(AND(D126="", C126&lt;&gt;""), "0,0", IF(C126="", "", D126/C126*100))</f>
        <v>195.06370395590798</v>
      </c>
    </row>
    <row ht="15.75" outlineLevel="0" r="127">
      <c r="A127" s="12" t="s">
        <v>248</v>
      </c>
      <c r="B127" s="13" t="s">
        <v>249</v>
      </c>
      <c r="C127" s="14" t="n">
        <v>718.404</v>
      </c>
      <c r="D127" s="14" t="n">
        <v>5792.32477</v>
      </c>
      <c r="E127" s="15" t="s">
        <v>250</v>
      </c>
    </row>
    <row ht="94.5" outlineLevel="0" r="128">
      <c r="A128" s="21" t="s">
        <v>251</v>
      </c>
      <c r="B128" s="22" t="s">
        <v>252</v>
      </c>
      <c r="C128" s="23" t="n"/>
      <c r="D128" s="23" t="n">
        <v>5.8</v>
      </c>
      <c r="E128" s="24" t="str">
        <f aca="false" ca="false" dt2D="false" dtr="false" t="normal">IF(AND(D128="", C128&lt;&gt;""), "0,0", IF(C128="", "", D128/C128*100))</f>
        <v/>
      </c>
    </row>
    <row ht="47.25" outlineLevel="0" r="129">
      <c r="A129" s="21" t="s">
        <v>253</v>
      </c>
      <c r="B129" s="22" t="s">
        <v>254</v>
      </c>
      <c r="C129" s="23" t="n">
        <v>718.404</v>
      </c>
      <c r="D129" s="23" t="n">
        <v>5786.52477</v>
      </c>
      <c r="E129" s="24" t="s">
        <v>250</v>
      </c>
    </row>
    <row ht="15.75" outlineLevel="0" r="130">
      <c r="A130" s="12" t="s">
        <v>255</v>
      </c>
      <c r="B130" s="13" t="s">
        <v>256</v>
      </c>
      <c r="C130" s="14" t="n">
        <v>1113.597</v>
      </c>
      <c r="D130" s="14" t="n">
        <v>123.466</v>
      </c>
      <c r="E130" s="15" t="n">
        <f aca="false" ca="false" dt2D="false" dtr="false" t="normal">IF(AND(D130="", C130&lt;&gt;""), "0,0", IF(C130="", "", D130/C130*100))</f>
        <v>11.087134753416182</v>
      </c>
    </row>
    <row ht="31.5" outlineLevel="0" r="131">
      <c r="A131" s="21" t="s">
        <v>257</v>
      </c>
      <c r="B131" s="22" t="s">
        <v>258</v>
      </c>
      <c r="C131" s="23" t="n">
        <v>1017.9</v>
      </c>
      <c r="D131" s="23" t="n">
        <v>27.769</v>
      </c>
      <c r="E131" s="24" t="n">
        <f aca="false" ca="false" dt2D="false" dtr="false" t="normal">IF(AND(D131="", C131&lt;&gt;""), "0,0", IF(C131="", "", D131/C131*100))</f>
        <v>2.7280675901365554</v>
      </c>
    </row>
    <row ht="78.75" outlineLevel="0" r="132">
      <c r="A132" s="21" t="s">
        <v>259</v>
      </c>
      <c r="B132" s="22" t="s">
        <v>260</v>
      </c>
      <c r="C132" s="23" t="n">
        <v>95.697</v>
      </c>
      <c r="D132" s="23" t="n">
        <v>95.697</v>
      </c>
      <c r="E132" s="24" t="n">
        <f aca="false" ca="false" dt2D="false" dtr="false" t="normal">IF(AND(D132="", C132&lt;&gt;""), "0,0", IF(C132="", "", D132/C132*100))</f>
        <v>100</v>
      </c>
    </row>
    <row ht="15.75" outlineLevel="0" r="133">
      <c r="A133" s="12" t="s">
        <v>261</v>
      </c>
      <c r="B133" s="13" t="s">
        <v>262</v>
      </c>
      <c r="C133" s="14" t="n">
        <v>373973.485</v>
      </c>
      <c r="D133" s="14" t="n">
        <v>227751.36555</v>
      </c>
      <c r="E133" s="15" t="n">
        <f aca="false" ca="false" dt2D="false" dtr="false" t="normal">IF(AND(D133="", C133&lt;&gt;""), "0,0", IF(C133="", "", D133/C133*100))</f>
        <v>60.900404623605866</v>
      </c>
    </row>
    <row ht="31.5" outlineLevel="0" r="134">
      <c r="A134" s="17" t="s">
        <v>263</v>
      </c>
      <c r="B134" s="18" t="s">
        <v>264</v>
      </c>
      <c r="C134" s="19" t="n">
        <v>364137.457</v>
      </c>
      <c r="D134" s="19" t="n">
        <v>175754.0329</v>
      </c>
      <c r="E134" s="20" t="n">
        <f aca="false" ca="false" dt2D="false" dtr="false" t="normal">IF(AND(D134="", C134&lt;&gt;""), "0,0", IF(C134="", "", D134/C134*100))</f>
        <v>48.26584838263425</v>
      </c>
    </row>
    <row ht="78.75" outlineLevel="0" r="135">
      <c r="A135" s="21" t="s">
        <v>265</v>
      </c>
      <c r="B135" s="22" t="s">
        <v>266</v>
      </c>
      <c r="C135" s="23" t="n">
        <v>292.14</v>
      </c>
      <c r="D135" s="23" t="n">
        <v>136.20212</v>
      </c>
      <c r="E135" s="24" t="n">
        <f aca="false" ca="false" dt2D="false" dtr="false" t="normal">IF(AND(D135="", C135&lt;&gt;""), "0,0", IF(C135="", "", D135/C135*100))</f>
        <v>46.622208530156776</v>
      </c>
    </row>
    <row ht="94.5" outlineLevel="0" r="136">
      <c r="A136" s="21" t="s">
        <v>267</v>
      </c>
      <c r="B136" s="22" t="s">
        <v>268</v>
      </c>
      <c r="C136" s="23" t="n">
        <v>756.365</v>
      </c>
      <c r="D136" s="23" t="n">
        <v>481.57999</v>
      </c>
      <c r="E136" s="24" t="n">
        <f aca="false" ca="false" dt2D="false" dtr="false" t="normal">IF(AND(D136="", C136&lt;&gt;""), "0,0", IF(C136="", "", D136/C136*100))</f>
        <v>63.67031657995808</v>
      </c>
    </row>
    <row ht="94.5" outlineLevel="0" r="137">
      <c r="A137" s="21" t="s">
        <v>269</v>
      </c>
      <c r="B137" s="22" t="s">
        <v>270</v>
      </c>
      <c r="C137" s="23" t="n">
        <v>531.965</v>
      </c>
      <c r="D137" s="23" t="n">
        <v>327.57091</v>
      </c>
      <c r="E137" s="24" t="n">
        <f aca="false" ca="false" dt2D="false" dtr="false" t="normal">IF(AND(D137="", C137&lt;&gt;""), "0,0", IF(C137="", "", D137/C137*100))</f>
        <v>61.57753047662911</v>
      </c>
    </row>
    <row ht="78.75" outlineLevel="0" r="138">
      <c r="A138" s="21" t="s">
        <v>271</v>
      </c>
      <c r="B138" s="22" t="s">
        <v>272</v>
      </c>
      <c r="C138" s="23" t="n">
        <v>178.45</v>
      </c>
      <c r="D138" s="23" t="n">
        <v>27.66321</v>
      </c>
      <c r="E138" s="24" t="n">
        <f aca="false" ca="false" dt2D="false" dtr="false" t="normal">IF(AND(D138="", C138&lt;&gt;""), "0,0", IF(C138="", "", D138/C138*100))</f>
        <v>15.501938918464555</v>
      </c>
    </row>
    <row ht="94.5" outlineLevel="0" r="139">
      <c r="A139" s="21" t="s">
        <v>273</v>
      </c>
      <c r="B139" s="22" t="s">
        <v>274</v>
      </c>
      <c r="C139" s="23" t="n">
        <v>2465.631</v>
      </c>
      <c r="D139" s="23" t="n">
        <v>969.98286</v>
      </c>
      <c r="E139" s="24" t="n">
        <f aca="false" ca="false" dt2D="false" dtr="false" t="normal">IF(AND(D139="", C139&lt;&gt;""), "0,0", IF(C139="", "", D139/C139*100))</f>
        <v>39.340147004965466</v>
      </c>
    </row>
    <row ht="78.75" outlineLevel="0" r="140">
      <c r="A140" s="21" t="s">
        <v>275</v>
      </c>
      <c r="B140" s="22" t="s">
        <v>276</v>
      </c>
      <c r="C140" s="23" t="n">
        <v>3445.3</v>
      </c>
      <c r="D140" s="23" t="n">
        <v>11025.24097</v>
      </c>
      <c r="E140" s="24" t="s">
        <v>277</v>
      </c>
    </row>
    <row ht="94.5" outlineLevel="0" r="141">
      <c r="A141" s="21" t="s">
        <v>278</v>
      </c>
      <c r="B141" s="22" t="s">
        <v>279</v>
      </c>
      <c r="C141" s="23" t="n">
        <v>1344.968</v>
      </c>
      <c r="D141" s="23" t="n">
        <v>255</v>
      </c>
      <c r="E141" s="24" t="n">
        <f aca="false" ca="false" dt2D="false" dtr="false" t="normal">IF(AND(D141="", C141&lt;&gt;""), "0,0", IF(C141="", "", D141/C141*100))</f>
        <v>18.959558889133422</v>
      </c>
    </row>
    <row ht="78.75" outlineLevel="0" r="142">
      <c r="A142" s="21" t="s">
        <v>280</v>
      </c>
      <c r="B142" s="22" t="s">
        <v>281</v>
      </c>
      <c r="C142" s="23" t="n">
        <v>71.8</v>
      </c>
      <c r="D142" s="23" t="n">
        <v>2</v>
      </c>
      <c r="E142" s="24" t="n">
        <f aca="false" ca="false" dt2D="false" dtr="false" t="normal">IF(AND(D142="", C142&lt;&gt;""), "0,0", IF(C142="", "", D142/C142*100))</f>
        <v>2.785515320334262</v>
      </c>
    </row>
    <row ht="78.75" outlineLevel="0" r="143">
      <c r="A143" s="21" t="s">
        <v>282</v>
      </c>
      <c r="B143" s="22" t="s">
        <v>283</v>
      </c>
      <c r="C143" s="23" t="n">
        <v>10.8</v>
      </c>
      <c r="D143" s="23" t="n">
        <v>8.75</v>
      </c>
      <c r="E143" s="24" t="n">
        <f aca="false" ca="false" dt2D="false" dtr="false" t="normal">IF(AND(D143="", C143&lt;&gt;""), "0,0", IF(C143="", "", D143/C143*100))</f>
        <v>81.0185185185185</v>
      </c>
    </row>
    <row ht="78.75" outlineLevel="0" r="144">
      <c r="A144" s="21" t="s">
        <v>284</v>
      </c>
      <c r="B144" s="22" t="s">
        <v>285</v>
      </c>
      <c r="C144" s="23" t="n">
        <v>18.37</v>
      </c>
      <c r="D144" s="23" t="n"/>
      <c r="E144" s="24" t="str">
        <f aca="false" ca="false" dt2D="false" dtr="false" t="normal">IF(AND(D144="", C144&lt;&gt;""), "0,0", IF(C144="", "", D144/C144*100))</f>
        <v>0,0</v>
      </c>
    </row>
    <row ht="78.75" outlineLevel="0" r="145">
      <c r="A145" s="21" t="s">
        <v>286</v>
      </c>
      <c r="B145" s="22" t="s">
        <v>287</v>
      </c>
      <c r="C145" s="23" t="n">
        <v>345000</v>
      </c>
      <c r="D145" s="23" t="n">
        <v>148513.55565</v>
      </c>
      <c r="E145" s="24" t="n">
        <f aca="false" ca="false" dt2D="false" dtr="false" t="normal">IF(AND(D145="", C145&lt;&gt;""), "0,0", IF(C145="", "", D145/C145*100))</f>
        <v>43.047407434782606</v>
      </c>
    </row>
    <row ht="78.75" outlineLevel="0" r="146">
      <c r="A146" s="21" t="s">
        <v>288</v>
      </c>
      <c r="B146" s="22" t="s">
        <v>289</v>
      </c>
      <c r="C146" s="23" t="n"/>
      <c r="D146" s="23" t="n">
        <v>7742.33657</v>
      </c>
      <c r="E146" s="24" t="str">
        <f aca="false" ca="false" dt2D="false" dtr="false" t="normal">IF(AND(D146="", C146&lt;&gt;""), "0,0", IF(C146="", "", D146/C146*100))</f>
        <v/>
      </c>
    </row>
    <row ht="78.75" outlineLevel="0" r="147">
      <c r="A147" s="21" t="s">
        <v>290</v>
      </c>
      <c r="B147" s="22" t="s">
        <v>291</v>
      </c>
      <c r="C147" s="23" t="n">
        <v>38.7</v>
      </c>
      <c r="D147" s="23" t="n">
        <v>1.56415</v>
      </c>
      <c r="E147" s="24" t="n">
        <f aca="false" ca="false" dt2D="false" dtr="false" t="normal">IF(AND(D147="", C147&lt;&gt;""), "0,0", IF(C147="", "", D147/C147*100))</f>
        <v>4.04173126614987</v>
      </c>
    </row>
    <row ht="94.5" outlineLevel="0" r="148">
      <c r="A148" s="21" t="s">
        <v>292</v>
      </c>
      <c r="B148" s="22" t="s">
        <v>293</v>
      </c>
      <c r="C148" s="23" t="n">
        <v>1338.452</v>
      </c>
      <c r="D148" s="23" t="n"/>
      <c r="E148" s="24" t="str">
        <f aca="false" ca="false" dt2D="false" dtr="false" t="normal">IF(AND(D148="", C148&lt;&gt;""), "0,0", IF(C148="", "", D148/C148*100))</f>
        <v>0,0</v>
      </c>
    </row>
    <row ht="110.25" outlineLevel="0" r="149">
      <c r="A149" s="21" t="s">
        <v>294</v>
      </c>
      <c r="B149" s="22" t="s">
        <v>295</v>
      </c>
      <c r="C149" s="23" t="n"/>
      <c r="D149" s="23" t="n">
        <v>431.99162</v>
      </c>
      <c r="E149" s="24" t="str">
        <f aca="false" ca="false" dt2D="false" dtr="false" t="normal">IF(AND(D149="", C149&lt;&gt;""), "0,0", IF(C149="", "", D149/C149*100))</f>
        <v/>
      </c>
    </row>
    <row ht="94.5" outlineLevel="0" r="150">
      <c r="A150" s="21" t="s">
        <v>296</v>
      </c>
      <c r="B150" s="22" t="s">
        <v>297</v>
      </c>
      <c r="C150" s="23" t="n">
        <v>646.8</v>
      </c>
      <c r="D150" s="23" t="n">
        <v>123.83591</v>
      </c>
      <c r="E150" s="24" t="n">
        <f aca="false" ca="false" dt2D="false" dtr="false" t="normal">IF(AND(D150="", C150&lt;&gt;""), "0,0", IF(C150="", "", D150/C150*100))</f>
        <v>19.145935374149662</v>
      </c>
    </row>
    <row ht="110.25" outlineLevel="0" r="151">
      <c r="A151" s="21" t="s">
        <v>298</v>
      </c>
      <c r="B151" s="22" t="s">
        <v>299</v>
      </c>
      <c r="C151" s="23" t="n">
        <v>131.35</v>
      </c>
      <c r="D151" s="23" t="n">
        <v>14.37509</v>
      </c>
      <c r="E151" s="24" t="n">
        <f aca="false" ca="false" dt2D="false" dtr="false" t="normal">IF(AND(D151="", C151&lt;&gt;""), "0,0", IF(C151="", "", D151/C151*100))</f>
        <v>10.944111153406928</v>
      </c>
    </row>
    <row ht="189" outlineLevel="0" r="152">
      <c r="A152" s="21" t="s">
        <v>300</v>
      </c>
      <c r="B152" s="22" t="s">
        <v>301</v>
      </c>
      <c r="C152" s="23" t="n">
        <v>83.3</v>
      </c>
      <c r="D152" s="23" t="n">
        <v>255.6655</v>
      </c>
      <c r="E152" s="24" t="s">
        <v>302</v>
      </c>
    </row>
    <row ht="78.75" outlineLevel="0" r="153">
      <c r="A153" s="21" t="s">
        <v>303</v>
      </c>
      <c r="B153" s="22" t="s">
        <v>304</v>
      </c>
      <c r="C153" s="23" t="n">
        <v>20</v>
      </c>
      <c r="D153" s="23" t="n"/>
      <c r="E153" s="24" t="str">
        <f aca="false" ca="false" dt2D="false" dtr="false" t="normal">IF(AND(D153="", C153&lt;&gt;""), "0,0", IF(C153="", "", D153/C153*100))</f>
        <v>0,0</v>
      </c>
    </row>
    <row ht="94.5" outlineLevel="0" r="154">
      <c r="A154" s="21" t="s">
        <v>305</v>
      </c>
      <c r="B154" s="22" t="s">
        <v>306</v>
      </c>
      <c r="C154" s="23" t="n"/>
      <c r="D154" s="23" t="n">
        <v>50</v>
      </c>
      <c r="E154" s="24" t="str">
        <f aca="false" ca="false" dt2D="false" dtr="false" t="normal">IF(AND(D154="", C154&lt;&gt;""), "0,0", IF(C154="", "", D154/C154*100))</f>
        <v/>
      </c>
    </row>
    <row ht="78.75" outlineLevel="0" r="155">
      <c r="A155" s="21" t="s">
        <v>307</v>
      </c>
      <c r="B155" s="22" t="s">
        <v>308</v>
      </c>
      <c r="C155" s="23" t="n">
        <v>117.4</v>
      </c>
      <c r="D155" s="23" t="n">
        <v>142.9713</v>
      </c>
      <c r="E155" s="24" t="n">
        <f aca="false" ca="false" dt2D="false" dtr="false" t="normal">IF(AND(D155="", C155&lt;&gt;""), "0,0", IF(C155="", "", D155/C155*100))</f>
        <v>121.7813458262351</v>
      </c>
    </row>
    <row ht="110.25" outlineLevel="0" r="156">
      <c r="A156" s="21" t="s">
        <v>309</v>
      </c>
      <c r="B156" s="22" t="s">
        <v>310</v>
      </c>
      <c r="C156" s="23" t="n">
        <v>0.7</v>
      </c>
      <c r="D156" s="23" t="n">
        <v>1.67</v>
      </c>
      <c r="E156" s="24" t="s">
        <v>311</v>
      </c>
    </row>
    <row ht="47.25" outlineLevel="0" r="157">
      <c r="A157" s="21" t="s">
        <v>312</v>
      </c>
      <c r="B157" s="22" t="s">
        <v>313</v>
      </c>
      <c r="C157" s="23" t="n">
        <v>11.7</v>
      </c>
      <c r="D157" s="23" t="n"/>
      <c r="E157" s="24" t="str">
        <f aca="false" ca="false" dt2D="false" dtr="false" t="normal">IF(AND(D157="", C157&lt;&gt;""), "0,0", IF(C157="", "", D157/C157*100))</f>
        <v>0,0</v>
      </c>
    </row>
    <row ht="94.5" outlineLevel="0" r="158">
      <c r="A158" s="21" t="s">
        <v>314</v>
      </c>
      <c r="B158" s="22" t="s">
        <v>315</v>
      </c>
      <c r="C158" s="23" t="n"/>
      <c r="D158" s="23" t="n">
        <v>1300.517</v>
      </c>
      <c r="E158" s="24" t="str">
        <f aca="false" ca="false" dt2D="false" dtr="false" t="normal">IF(AND(D158="", C158&lt;&gt;""), "0,0", IF(C158="", "", D158/C158*100))</f>
        <v/>
      </c>
    </row>
    <row ht="78.75" outlineLevel="0" r="159">
      <c r="A159" s="21" t="s">
        <v>316</v>
      </c>
      <c r="B159" s="22" t="s">
        <v>317</v>
      </c>
      <c r="C159" s="23" t="n">
        <v>3544.945</v>
      </c>
      <c r="D159" s="23" t="n">
        <v>308.8328</v>
      </c>
      <c r="E159" s="24" t="n">
        <f aca="false" ca="false" dt2D="false" dtr="false" t="normal">IF(AND(D159="", C159&lt;&gt;""), "0,0", IF(C159="", "", D159/C159*100))</f>
        <v>8.71192077733223</v>
      </c>
    </row>
    <row ht="78.75" outlineLevel="0" r="160">
      <c r="A160" s="21" t="s">
        <v>318</v>
      </c>
      <c r="B160" s="22" t="s">
        <v>319</v>
      </c>
      <c r="C160" s="23" t="n">
        <v>3695.935</v>
      </c>
      <c r="D160" s="23" t="n">
        <v>3631.56823</v>
      </c>
      <c r="E160" s="24" t="n">
        <f aca="false" ca="false" dt2D="false" dtr="false" t="normal">IF(AND(D160="", C160&lt;&gt;""), "0,0", IF(C160="", "", D160/C160*100))</f>
        <v>98.25844420965196</v>
      </c>
    </row>
    <row ht="141.75" outlineLevel="0" r="161">
      <c r="A161" s="21" t="s">
        <v>320</v>
      </c>
      <c r="B161" s="22" t="s">
        <v>321</v>
      </c>
      <c r="C161" s="23" t="n">
        <v>392.386</v>
      </c>
      <c r="D161" s="23" t="n">
        <v>1.15902</v>
      </c>
      <c r="E161" s="24" t="n">
        <f aca="false" ca="false" dt2D="false" dtr="false" t="normal">IF(AND(D161="", C161&lt;&gt;""), "0,0", IF(C161="", "", D161/C161*100))</f>
        <v>0.29537751092036924</v>
      </c>
    </row>
    <row ht="110.25" outlineLevel="0" r="162">
      <c r="A162" s="17" t="s">
        <v>322</v>
      </c>
      <c r="B162" s="18" t="s">
        <v>323</v>
      </c>
      <c r="C162" s="19" t="n">
        <v>780</v>
      </c>
      <c r="D162" s="19" t="n">
        <v>3</v>
      </c>
      <c r="E162" s="20" t="n">
        <f aca="false" ca="false" dt2D="false" dtr="false" t="normal">IF(AND(D162="", C162&lt;&gt;""), "0,0", IF(C162="", "", D162/C162*100))</f>
        <v>0.38461538461538464</v>
      </c>
    </row>
    <row ht="141.75" outlineLevel="0" r="163">
      <c r="A163" s="21" t="s">
        <v>324</v>
      </c>
      <c r="B163" s="22" t="s">
        <v>325</v>
      </c>
      <c r="C163" s="23" t="n">
        <v>780</v>
      </c>
      <c r="D163" s="23" t="n">
        <v>-20</v>
      </c>
      <c r="E163" s="24" t="n"/>
    </row>
    <row ht="126" outlineLevel="0" r="164">
      <c r="A164" s="21" t="s">
        <v>326</v>
      </c>
      <c r="B164" s="22" t="s">
        <v>327</v>
      </c>
      <c r="C164" s="23" t="n"/>
      <c r="D164" s="23" t="n">
        <v>23</v>
      </c>
      <c r="E164" s="24" t="str">
        <f aca="false" ca="false" dt2D="false" dtr="false" t="normal">IF(AND(D164="", C164&lt;&gt;""), "0,0", IF(C164="", "", D164/C164*100))</f>
        <v/>
      </c>
    </row>
    <row ht="94.5" outlineLevel="0" r="165">
      <c r="A165" s="17" t="s">
        <v>328</v>
      </c>
      <c r="B165" s="18" t="s">
        <v>329</v>
      </c>
      <c r="C165" s="19" t="n">
        <v>7479.428</v>
      </c>
      <c r="D165" s="19" t="n">
        <v>8582.81186</v>
      </c>
      <c r="E165" s="20" t="n">
        <f aca="false" ca="false" dt2D="false" dtr="false" t="normal">IF(AND(D165="", C165&lt;&gt;""), "0,0", IF(C165="", "", D165/C165*100))</f>
        <v>114.75224923617154</v>
      </c>
    </row>
    <row ht="78.75" outlineLevel="0" r="166">
      <c r="A166" s="21" t="s">
        <v>330</v>
      </c>
      <c r="B166" s="22" t="s">
        <v>331</v>
      </c>
      <c r="C166" s="23" t="n">
        <v>5927.714</v>
      </c>
      <c r="D166" s="23" t="n">
        <v>2574.18193</v>
      </c>
      <c r="E166" s="24" t="n">
        <f aca="false" ca="false" dt2D="false" dtr="false" t="normal">IF(AND(D166="", C166&lt;&gt;""), "0,0", IF(C166="", "", D166/C166*100))</f>
        <v>43.4262167506732</v>
      </c>
    </row>
    <row ht="78.75" outlineLevel="0" r="167">
      <c r="A167" s="21" t="s">
        <v>332</v>
      </c>
      <c r="B167" s="22" t="s">
        <v>333</v>
      </c>
      <c r="C167" s="23" t="n">
        <v>1020.787</v>
      </c>
      <c r="D167" s="23" t="n">
        <v>349.11894</v>
      </c>
      <c r="E167" s="24" t="n">
        <f aca="false" ca="false" dt2D="false" dtr="false" t="normal">IF(AND(D167="", C167&lt;&gt;""), "0,0", IF(C167="", "", D167/C167*100))</f>
        <v>34.2009586720834</v>
      </c>
    </row>
    <row ht="63" outlineLevel="0" r="168">
      <c r="A168" s="21" t="s">
        <v>334</v>
      </c>
      <c r="B168" s="22" t="s">
        <v>335</v>
      </c>
      <c r="C168" s="23" t="n">
        <v>523.428</v>
      </c>
      <c r="D168" s="23" t="n">
        <v>129.04452</v>
      </c>
      <c r="E168" s="24" t="n">
        <f aca="false" ca="false" dt2D="false" dtr="false" t="normal">IF(AND(D168="", C168&lt;&gt;""), "0,0", IF(C168="", "", D168/C168*100))</f>
        <v>24.653728879616683</v>
      </c>
    </row>
    <row ht="63" outlineLevel="0" r="169">
      <c r="A169" s="21" t="s">
        <v>336</v>
      </c>
      <c r="B169" s="22" t="s">
        <v>337</v>
      </c>
      <c r="C169" s="23" t="n">
        <v>7.499</v>
      </c>
      <c r="D169" s="23" t="n">
        <v>5530.46647</v>
      </c>
      <c r="E169" s="24" t="n"/>
    </row>
    <row ht="15.75" outlineLevel="0" r="170">
      <c r="A170" s="17" t="s">
        <v>338</v>
      </c>
      <c r="B170" s="18" t="s">
        <v>339</v>
      </c>
      <c r="C170" s="19" t="n">
        <v>9.6</v>
      </c>
      <c r="D170" s="19" t="n">
        <v>16853.65034</v>
      </c>
      <c r="E170" s="20" t="n"/>
    </row>
    <row ht="157.5" outlineLevel="0" r="171">
      <c r="A171" s="21" t="s">
        <v>340</v>
      </c>
      <c r="B171" s="22" t="s">
        <v>341</v>
      </c>
      <c r="C171" s="23" t="n">
        <v>8.75</v>
      </c>
      <c r="D171" s="23" t="n"/>
      <c r="E171" s="24" t="str">
        <f aca="false" ca="false" dt2D="false" dtr="false" t="normal">IF(AND(D171="", C171&lt;&gt;""), "0,0", IF(C171="", "", D171/C171*100))</f>
        <v>0,0</v>
      </c>
    </row>
    <row ht="47.25" outlineLevel="0" r="172">
      <c r="A172" s="21" t="s">
        <v>342</v>
      </c>
      <c r="B172" s="22" t="s">
        <v>343</v>
      </c>
      <c r="C172" s="23" t="n"/>
      <c r="D172" s="23" t="n">
        <v>15539.77426</v>
      </c>
      <c r="E172" s="24" t="str">
        <f aca="false" ca="false" dt2D="false" dtr="false" t="normal">IF(AND(D172="", C172&lt;&gt;""), "0,0", IF(C172="", "", D172/C172*100))</f>
        <v/>
      </c>
    </row>
    <row ht="63" outlineLevel="0" r="173">
      <c r="A173" s="21" t="s">
        <v>344</v>
      </c>
      <c r="B173" s="22" t="s">
        <v>345</v>
      </c>
      <c r="C173" s="23" t="n">
        <v>0.85</v>
      </c>
      <c r="D173" s="23" t="n">
        <v>1322.87608</v>
      </c>
      <c r="E173" s="24" t="n"/>
      <c r="G173" s="16" t="n"/>
    </row>
    <row ht="63" outlineLevel="0" r="174">
      <c r="A174" s="21" t="s">
        <v>346</v>
      </c>
      <c r="B174" s="22" t="s">
        <v>347</v>
      </c>
      <c r="C174" s="23" t="n"/>
      <c r="D174" s="23" t="n">
        <v>-9</v>
      </c>
      <c r="E174" s="24" t="str">
        <f aca="false" ca="false" dt2D="false" dtr="false" t="normal">IF(AND(D174="", C174&lt;&gt;""), "0,0", IF(C174="", "", D174/C174*100))</f>
        <v/>
      </c>
    </row>
    <row ht="63" outlineLevel="0" r="175">
      <c r="A175" s="21" t="s">
        <v>348</v>
      </c>
      <c r="B175" s="22" t="s">
        <v>349</v>
      </c>
      <c r="C175" s="23" t="n">
        <v>1567</v>
      </c>
      <c r="D175" s="23" t="n">
        <v>3.02219</v>
      </c>
      <c r="E175" s="24" t="n">
        <f aca="false" ca="false" dt2D="false" dtr="false" t="normal">IF(AND(D175="", C175&lt;&gt;""), "0,0", IF(C175="", "", D175/C175*100))</f>
        <v>0.1928647096362476</v>
      </c>
    </row>
    <row ht="110.25" outlineLevel="0" r="176">
      <c r="A176" s="21" t="s">
        <v>350</v>
      </c>
      <c r="B176" s="22" t="s">
        <v>351</v>
      </c>
      <c r="C176" s="23" t="n"/>
      <c r="D176" s="23" t="n">
        <v>26554.84826</v>
      </c>
      <c r="E176" s="24" t="str">
        <f aca="false" ca="false" dt2D="false" dtr="false" t="normal">IF(AND(D176="", C176&lt;&gt;""), "0,0", IF(C176="", "", D176/C176*100))</f>
        <v/>
      </c>
    </row>
    <row ht="15.75" outlineLevel="0" r="177">
      <c r="A177" s="12" t="s">
        <v>352</v>
      </c>
      <c r="B177" s="13" t="s">
        <v>353</v>
      </c>
      <c r="C177" s="14" t="n"/>
      <c r="D177" s="14" t="n">
        <v>163.5574</v>
      </c>
      <c r="E177" s="15" t="str">
        <f aca="false" ca="false" dt2D="false" dtr="false" t="normal">IF(AND(D177="", C177&lt;&gt;""), "0,0", IF(C177="", "", D177/C177*100))</f>
        <v/>
      </c>
    </row>
    <row ht="31.5" outlineLevel="0" r="178">
      <c r="A178" s="21" t="s">
        <v>354</v>
      </c>
      <c r="B178" s="22" t="s">
        <v>355</v>
      </c>
      <c r="C178" s="23" t="n"/>
      <c r="D178" s="23" t="n">
        <v>123.92711</v>
      </c>
      <c r="E178" s="24" t="str">
        <f aca="false" ca="false" dt2D="false" dtr="false" t="normal">IF(AND(D178="", C178&lt;&gt;""), "0,0", IF(C178="", "", D178/C178*100))</f>
        <v/>
      </c>
    </row>
    <row ht="15.75" outlineLevel="0" r="179">
      <c r="A179" s="21" t="s">
        <v>356</v>
      </c>
      <c r="B179" s="22" t="s">
        <v>357</v>
      </c>
      <c r="C179" s="23" t="n"/>
      <c r="D179" s="23" t="n">
        <v>39.63029</v>
      </c>
      <c r="E179" s="24" t="str">
        <f aca="false" ca="false" dt2D="false" dtr="false" t="normal">IF(AND(D179="", C179&lt;&gt;""), "0,0", IF(C179="", "", D179/C179*100))</f>
        <v/>
      </c>
    </row>
    <row ht="15.75" outlineLevel="0" r="180">
      <c r="A180" s="12" t="s">
        <v>358</v>
      </c>
      <c r="B180" s="13" t="s">
        <v>359</v>
      </c>
      <c r="C180" s="14" t="n">
        <v>73100589.38146</v>
      </c>
      <c r="D180" s="14" t="n">
        <v>37404442.55241</v>
      </c>
      <c r="E180" s="15" t="n">
        <f aca="false" ca="false" dt2D="false" dtr="false" t="normal">IF(AND(D180="", C180&lt;&gt;""), "0,0", IF(C180="", "", D180/C180*100))</f>
        <v>51.16845550618314</v>
      </c>
    </row>
    <row ht="31.5" outlineLevel="0" r="181">
      <c r="A181" s="12" t="s">
        <v>360</v>
      </c>
      <c r="B181" s="13" t="s">
        <v>361</v>
      </c>
      <c r="C181" s="14" t="n">
        <v>63298087.044</v>
      </c>
      <c r="D181" s="14" t="n">
        <v>31681293.78007</v>
      </c>
      <c r="E181" s="15" t="n">
        <f aca="false" ca="false" dt2D="false" dtr="false" t="normal">IF(AND(D181="", C181&lt;&gt;""), "0,0", IF(C181="", "", D181/C181*100))</f>
        <v>50.050949814719644</v>
      </c>
    </row>
    <row ht="15.75" outlineLevel="0" r="182">
      <c r="A182" s="17" t="s">
        <v>362</v>
      </c>
      <c r="B182" s="18" t="s">
        <v>363</v>
      </c>
      <c r="C182" s="19" t="n">
        <v>45457692.9</v>
      </c>
      <c r="D182" s="19" t="n">
        <v>24875106.3</v>
      </c>
      <c r="E182" s="20" t="n">
        <f aca="false" ca="false" dt2D="false" dtr="false" t="normal">IF(AND(D182="", C182&lt;&gt;""), "0,0", IF(C182="", "", D182/C182*100))</f>
        <v>54.721444739224765</v>
      </c>
    </row>
    <row ht="31.5" outlineLevel="0" r="183">
      <c r="A183" s="21" t="s">
        <v>364</v>
      </c>
      <c r="B183" s="22" t="s">
        <v>365</v>
      </c>
      <c r="C183" s="23" t="n">
        <v>44178144.9</v>
      </c>
      <c r="D183" s="23" t="n">
        <v>24097170.2</v>
      </c>
      <c r="E183" s="24" t="n">
        <f aca="false" ca="false" dt2D="false" dtr="false" t="normal">IF(AND(D183="", C183&lt;&gt;""), "0,0", IF(C183="", "", D183/C183*100))</f>
        <v>54.545455121634134</v>
      </c>
    </row>
    <row ht="47.25" outlineLevel="0" r="184">
      <c r="A184" s="21" t="s">
        <v>366</v>
      </c>
      <c r="B184" s="22" t="s">
        <v>367</v>
      </c>
      <c r="C184" s="23" t="n">
        <v>793654</v>
      </c>
      <c r="D184" s="23" t="n">
        <v>432902.1</v>
      </c>
      <c r="E184" s="24" t="n">
        <f aca="false" ca="false" dt2D="false" dtr="false" t="normal">IF(AND(D184="", C184&lt;&gt;""), "0,0", IF(C184="", "", D184/C184*100))</f>
        <v>54.54544423640528</v>
      </c>
    </row>
    <row ht="47.25" outlineLevel="0" r="185">
      <c r="A185" s="21" t="s">
        <v>368</v>
      </c>
      <c r="B185" s="22" t="s">
        <v>369</v>
      </c>
      <c r="C185" s="23" t="n">
        <v>485894</v>
      </c>
      <c r="D185" s="23" t="n">
        <v>265034</v>
      </c>
      <c r="E185" s="24" t="n">
        <f aca="false" ca="false" dt2D="false" dtr="false" t="normal">IF(AND(D185="", C185&lt;&gt;""), "0,0", IF(C185="", "", D185/C185*100))</f>
        <v>54.54564164200423</v>
      </c>
    </row>
    <row ht="47.25" outlineLevel="0" r="186">
      <c r="A186" s="21" t="s">
        <v>370</v>
      </c>
      <c r="B186" s="22" t="s">
        <v>371</v>
      </c>
      <c r="C186" s="23" t="n"/>
      <c r="D186" s="23" t="n">
        <v>80000</v>
      </c>
      <c r="E186" s="24" t="str">
        <f aca="false" ca="false" dt2D="false" dtr="false" t="normal">IF(AND(D186="", C186&lt;&gt;""), "0,0", IF(C186="", "", D186/C186*100))</f>
        <v/>
      </c>
    </row>
    <row ht="31.5" outlineLevel="0" r="187">
      <c r="A187" s="17" t="s">
        <v>372</v>
      </c>
      <c r="B187" s="18" t="s">
        <v>373</v>
      </c>
      <c r="C187" s="19" t="n">
        <v>12848017.5</v>
      </c>
      <c r="D187" s="19" t="n">
        <v>4863258.47199</v>
      </c>
      <c r="E187" s="20" t="n">
        <f aca="false" ca="false" dt2D="false" dtr="false" t="normal">IF(AND(D187="", C187&lt;&gt;""), "0,0", IF(C187="", "", D187/C187*100))</f>
        <v>37.85220927656738</v>
      </c>
    </row>
    <row ht="31.5" outlineLevel="0" r="188">
      <c r="A188" s="21" t="s">
        <v>372</v>
      </c>
      <c r="B188" s="22" t="s">
        <v>373</v>
      </c>
      <c r="C188" s="23" t="n">
        <v>15176.7</v>
      </c>
      <c r="D188" s="23" t="n"/>
      <c r="E188" s="24" t="str">
        <f aca="false" ca="false" dt2D="false" dtr="false" t="normal">IF(AND(D188="", C188&lt;&gt;""), "0,0", IF(C188="", "", D188/C188*100))</f>
        <v>0,0</v>
      </c>
    </row>
    <row ht="31.5" outlineLevel="0" r="189">
      <c r="A189" s="21" t="s">
        <v>374</v>
      </c>
      <c r="B189" s="22" t="s">
        <v>375</v>
      </c>
      <c r="C189" s="23" t="n">
        <v>1077136.4</v>
      </c>
      <c r="D189" s="23" t="n">
        <v>590948.07032</v>
      </c>
      <c r="E189" s="24" t="n">
        <f aca="false" ca="false" dt2D="false" dtr="false" t="normal">IF(AND(D189="", C189&lt;&gt;""), "0,0", IF(C189="", "", D189/C189*100))</f>
        <v>54.862881833721346</v>
      </c>
    </row>
    <row ht="31.5" outlineLevel="0" r="190">
      <c r="A190" s="21" t="s">
        <v>376</v>
      </c>
      <c r="B190" s="22" t="s">
        <v>377</v>
      </c>
      <c r="C190" s="23" t="n">
        <v>14892.3</v>
      </c>
      <c r="D190" s="23" t="n">
        <v>9257.62952</v>
      </c>
      <c r="E190" s="24" t="n">
        <f aca="false" ca="false" dt2D="false" dtr="false" t="normal">IF(AND(D190="", C190&lt;&gt;""), "0,0", IF(C190="", "", D190/C190*100))</f>
        <v>62.163866696212146</v>
      </c>
    </row>
    <row ht="47.25" outlineLevel="0" r="191">
      <c r="A191" s="21" t="s">
        <v>378</v>
      </c>
      <c r="B191" s="22" t="s">
        <v>379</v>
      </c>
      <c r="C191" s="23" t="n">
        <v>25512.1</v>
      </c>
      <c r="D191" s="23" t="n"/>
      <c r="E191" s="24" t="str">
        <f aca="false" ca="false" dt2D="false" dtr="false" t="normal">IF(AND(D191="", C191&lt;&gt;""), "0,0", IF(C191="", "", D191/C191*100))</f>
        <v>0,0</v>
      </c>
    </row>
    <row ht="31.5" outlineLevel="0" r="192">
      <c r="A192" s="21" t="s">
        <v>380</v>
      </c>
      <c r="B192" s="22" t="s">
        <v>381</v>
      </c>
      <c r="C192" s="23" t="n">
        <v>4140.2</v>
      </c>
      <c r="D192" s="23" t="n"/>
      <c r="E192" s="24" t="str">
        <f aca="false" ca="false" dt2D="false" dtr="false" t="normal">IF(AND(D192="", C192&lt;&gt;""), "0,0", IF(C192="", "", D192/C192*100))</f>
        <v>0,0</v>
      </c>
    </row>
    <row ht="47.25" outlineLevel="0" r="193">
      <c r="A193" s="21" t="s">
        <v>382</v>
      </c>
      <c r="B193" s="22" t="s">
        <v>383</v>
      </c>
      <c r="C193" s="23" t="n">
        <v>98.2</v>
      </c>
      <c r="D193" s="23" t="n"/>
      <c r="E193" s="24" t="str">
        <f aca="false" ca="false" dt2D="false" dtr="false" t="normal">IF(AND(D193="", C193&lt;&gt;""), "0,0", IF(C193="", "", D193/C193*100))</f>
        <v>0,0</v>
      </c>
    </row>
    <row ht="78.75" outlineLevel="0" r="194">
      <c r="A194" s="21" t="s">
        <v>384</v>
      </c>
      <c r="B194" s="22" t="s">
        <v>385</v>
      </c>
      <c r="C194" s="23" t="n">
        <v>134333</v>
      </c>
      <c r="D194" s="23" t="n">
        <v>56811.34882</v>
      </c>
      <c r="E194" s="24" t="n">
        <f aca="false" ca="false" dt2D="false" dtr="false" t="normal">IF(AND(D194="", C194&lt;&gt;""), "0,0", IF(C194="", "", D194/C194*100))</f>
        <v>42.29143160653004</v>
      </c>
    </row>
    <row ht="63" outlineLevel="0" r="195">
      <c r="A195" s="21" t="s">
        <v>386</v>
      </c>
      <c r="B195" s="22" t="s">
        <v>387</v>
      </c>
      <c r="C195" s="23" t="n">
        <v>4732.4</v>
      </c>
      <c r="D195" s="23" t="n">
        <v>4732.4</v>
      </c>
      <c r="E195" s="24" t="n">
        <f aca="false" ca="false" dt2D="false" dtr="false" t="normal">IF(AND(D195="", C195&lt;&gt;""), "0,0", IF(C195="", "", D195/C195*100))</f>
        <v>100</v>
      </c>
    </row>
    <row ht="63" outlineLevel="0" r="196">
      <c r="A196" s="21" t="s">
        <v>388</v>
      </c>
      <c r="B196" s="22" t="s">
        <v>389</v>
      </c>
      <c r="C196" s="23" t="n">
        <v>19363.7</v>
      </c>
      <c r="D196" s="23" t="n">
        <v>19363.7</v>
      </c>
      <c r="E196" s="24" t="n">
        <f aca="false" ca="false" dt2D="false" dtr="false" t="normal">IF(AND(D196="", C196&lt;&gt;""), "0,0", IF(C196="", "", D196/C196*100))</f>
        <v>100</v>
      </c>
    </row>
    <row ht="63" outlineLevel="0" r="197">
      <c r="A197" s="21" t="s">
        <v>390</v>
      </c>
      <c r="B197" s="22" t="s">
        <v>391</v>
      </c>
      <c r="C197" s="23" t="n">
        <v>686585</v>
      </c>
      <c r="D197" s="23" t="n">
        <v>301539.87887</v>
      </c>
      <c r="E197" s="24" t="n">
        <f aca="false" ca="false" dt2D="false" dtr="false" t="normal">IF(AND(D197="", C197&lt;&gt;""), "0,0", IF(C197="", "", D197/C197*100))</f>
        <v>43.918797944901215</v>
      </c>
    </row>
    <row ht="78.75" outlineLevel="0" r="198">
      <c r="A198" s="21" t="s">
        <v>392</v>
      </c>
      <c r="B198" s="22" t="s">
        <v>393</v>
      </c>
      <c r="C198" s="23" t="n">
        <v>2052</v>
      </c>
      <c r="D198" s="23" t="n">
        <v>804.194</v>
      </c>
      <c r="E198" s="24" t="n">
        <f aca="false" ca="false" dt2D="false" dtr="false" t="normal">IF(AND(D198="", C198&lt;&gt;""), "0,0", IF(C198="", "", D198/C198*100))</f>
        <v>39.190740740740736</v>
      </c>
    </row>
    <row ht="63" outlineLevel="0" r="199">
      <c r="A199" s="21" t="s">
        <v>394</v>
      </c>
      <c r="B199" s="22" t="s">
        <v>395</v>
      </c>
      <c r="C199" s="23" t="n">
        <v>27256.8</v>
      </c>
      <c r="D199" s="23" t="n">
        <v>3401.145</v>
      </c>
      <c r="E199" s="24" t="n">
        <f aca="false" ca="false" dt2D="false" dtr="false" t="normal">IF(AND(D199="", C199&lt;&gt;""), "0,0", IF(C199="", "", D199/C199*100))</f>
        <v>12.478152240908692</v>
      </c>
    </row>
    <row ht="63" outlineLevel="0" r="200">
      <c r="A200" s="21" t="s">
        <v>396</v>
      </c>
      <c r="B200" s="22" t="s">
        <v>397</v>
      </c>
      <c r="C200" s="23" t="n">
        <v>25517</v>
      </c>
      <c r="D200" s="23" t="n"/>
      <c r="E200" s="24" t="str">
        <f aca="false" ca="false" dt2D="false" dtr="false" t="normal">IF(AND(D200="", C200&lt;&gt;""), "0,0", IF(C200="", "", D200/C200*100))</f>
        <v>0,0</v>
      </c>
    </row>
    <row ht="47.25" outlineLevel="0" r="201">
      <c r="A201" s="21" t="s">
        <v>398</v>
      </c>
      <c r="B201" s="22" t="s">
        <v>399</v>
      </c>
      <c r="C201" s="23" t="n">
        <v>88445.4</v>
      </c>
      <c r="D201" s="23" t="n">
        <v>81083.35449</v>
      </c>
      <c r="E201" s="24" t="n">
        <f aca="false" ca="false" dt2D="false" dtr="false" t="normal">IF(AND(D201="", C201&lt;&gt;""), "0,0", IF(C201="", "", D201/C201*100))</f>
        <v>91.67616912807223</v>
      </c>
    </row>
    <row ht="110.25" outlineLevel="0" r="202">
      <c r="A202" s="21" t="s">
        <v>400</v>
      </c>
      <c r="B202" s="22" t="s">
        <v>401</v>
      </c>
      <c r="C202" s="23" t="n">
        <v>41800</v>
      </c>
      <c r="D202" s="23" t="n">
        <v>11400</v>
      </c>
      <c r="E202" s="24" t="n">
        <f aca="false" ca="false" dt2D="false" dtr="false" t="normal">IF(AND(D202="", C202&lt;&gt;""), "0,0", IF(C202="", "", D202/C202*100))</f>
        <v>27.27272727272727</v>
      </c>
    </row>
    <row ht="47.25" outlineLevel="0" r="203">
      <c r="A203" s="21" t="s">
        <v>402</v>
      </c>
      <c r="B203" s="22" t="s">
        <v>403</v>
      </c>
      <c r="C203" s="23" t="n">
        <v>76249.9</v>
      </c>
      <c r="D203" s="23" t="n">
        <v>34262.59393</v>
      </c>
      <c r="E203" s="24" t="n">
        <f aca="false" ca="false" dt2D="false" dtr="false" t="normal">IF(AND(D203="", C203&lt;&gt;""), "0,0", IF(C203="", "", D203/C203*100))</f>
        <v>44.93460834702735</v>
      </c>
    </row>
    <row ht="78.75" outlineLevel="0" r="204">
      <c r="A204" s="21" t="s">
        <v>404</v>
      </c>
      <c r="B204" s="22" t="s">
        <v>405</v>
      </c>
      <c r="C204" s="23" t="n">
        <v>175656</v>
      </c>
      <c r="D204" s="23" t="n">
        <v>148387.69205</v>
      </c>
      <c r="E204" s="24" t="n">
        <f aca="false" ca="false" dt2D="false" dtr="false" t="normal">IF(AND(D204="", C204&lt;&gt;""), "0,0", IF(C204="", "", D204/C204*100))</f>
        <v>84.47630143576082</v>
      </c>
    </row>
    <row ht="78.75" outlineLevel="0" r="205">
      <c r="A205" s="21" t="s">
        <v>406</v>
      </c>
      <c r="B205" s="22" t="s">
        <v>407</v>
      </c>
      <c r="C205" s="23" t="n">
        <v>38528.9</v>
      </c>
      <c r="D205" s="23" t="n">
        <v>475.7385</v>
      </c>
      <c r="E205" s="24" t="n">
        <f aca="false" ca="false" dt2D="false" dtr="false" t="normal">IF(AND(D205="", C205&lt;&gt;""), "0,0", IF(C205="", "", D205/C205*100))</f>
        <v>1.2347575456345756</v>
      </c>
    </row>
    <row ht="47.25" outlineLevel="0" r="206">
      <c r="A206" s="21" t="s">
        <v>408</v>
      </c>
      <c r="B206" s="22" t="s">
        <v>409</v>
      </c>
      <c r="C206" s="23" t="n">
        <v>22036.1</v>
      </c>
      <c r="D206" s="23" t="n">
        <v>22036.1</v>
      </c>
      <c r="E206" s="24" t="n">
        <f aca="false" ca="false" dt2D="false" dtr="false" t="normal">IF(AND(D206="", C206&lt;&gt;""), "0,0", IF(C206="", "", D206/C206*100))</f>
        <v>100</v>
      </c>
    </row>
    <row ht="63" outlineLevel="0" r="207">
      <c r="A207" s="21" t="s">
        <v>410</v>
      </c>
      <c r="B207" s="22" t="s">
        <v>411</v>
      </c>
      <c r="C207" s="23" t="n">
        <v>11855.3</v>
      </c>
      <c r="D207" s="23" t="n"/>
      <c r="E207" s="24" t="str">
        <f aca="false" ca="false" dt2D="false" dtr="false" t="normal">IF(AND(D207="", C207&lt;&gt;""), "0,0", IF(C207="", "", D207/C207*100))</f>
        <v>0,0</v>
      </c>
    </row>
    <row ht="31.5" outlineLevel="0" r="208">
      <c r="A208" s="21" t="s">
        <v>412</v>
      </c>
      <c r="B208" s="22" t="s">
        <v>413</v>
      </c>
      <c r="C208" s="23" t="n">
        <v>8809.6</v>
      </c>
      <c r="D208" s="23" t="n">
        <v>4801.51296</v>
      </c>
      <c r="E208" s="24" t="n">
        <f aca="false" ca="false" dt2D="false" dtr="false" t="normal">IF(AND(D208="", C208&lt;&gt;""), "0,0", IF(C208="", "", D208/C208*100))</f>
        <v>54.50318924809299</v>
      </c>
    </row>
    <row ht="47.25" outlineLevel="0" r="209">
      <c r="A209" s="21" t="s">
        <v>414</v>
      </c>
      <c r="B209" s="22" t="s">
        <v>415</v>
      </c>
      <c r="C209" s="23" t="n">
        <v>5627.2</v>
      </c>
      <c r="D209" s="23" t="n">
        <v>4642.7</v>
      </c>
      <c r="E209" s="24" t="n">
        <f aca="false" ca="false" dt2D="false" dtr="false" t="normal">IF(AND(D209="", C209&lt;&gt;""), "0,0", IF(C209="", "", D209/C209*100))</f>
        <v>82.50462041512652</v>
      </c>
    </row>
    <row ht="47.25" outlineLevel="0" r="210">
      <c r="A210" s="21" t="s">
        <v>416</v>
      </c>
      <c r="B210" s="22" t="s">
        <v>417</v>
      </c>
      <c r="C210" s="23" t="n">
        <v>4203</v>
      </c>
      <c r="D210" s="23" t="n">
        <v>3056.14999</v>
      </c>
      <c r="E210" s="24" t="n">
        <f aca="false" ca="false" dt2D="false" dtr="false" t="normal">IF(AND(D210="", C210&lt;&gt;""), "0,0", IF(C210="", "", D210/C210*100))</f>
        <v>72.7135377111587</v>
      </c>
    </row>
    <row ht="47.25" outlineLevel="0" r="211">
      <c r="A211" s="21" t="s">
        <v>418</v>
      </c>
      <c r="B211" s="22" t="s">
        <v>419</v>
      </c>
      <c r="C211" s="23" t="n">
        <v>5183.7</v>
      </c>
      <c r="D211" s="23" t="n">
        <v>5183.69999</v>
      </c>
      <c r="E211" s="24" t="n">
        <f aca="false" ca="false" dt2D="false" dtr="false" t="normal">IF(AND(D211="", C211&lt;&gt;""), "0,0", IF(C211="", "", D211/C211*100))</f>
        <v>99.9999998070876</v>
      </c>
    </row>
    <row ht="47.25" outlineLevel="0" r="212">
      <c r="A212" s="21" t="s">
        <v>420</v>
      </c>
      <c r="B212" s="22" t="s">
        <v>421</v>
      </c>
      <c r="C212" s="23" t="n">
        <v>89169.4</v>
      </c>
      <c r="D212" s="23" t="n">
        <v>89169.4</v>
      </c>
      <c r="E212" s="24" t="n">
        <f aca="false" ca="false" dt2D="false" dtr="false" t="normal">IF(AND(D212="", C212&lt;&gt;""), "0,0", IF(C212="", "", D212/C212*100))</f>
        <v>100</v>
      </c>
    </row>
    <row ht="31.5" outlineLevel="0" r="213">
      <c r="A213" s="21" t="s">
        <v>422</v>
      </c>
      <c r="B213" s="22" t="s">
        <v>423</v>
      </c>
      <c r="C213" s="23" t="n">
        <v>83907.8</v>
      </c>
      <c r="D213" s="23" t="n">
        <v>34016.23061</v>
      </c>
      <c r="E213" s="24" t="n">
        <f aca="false" ca="false" dt2D="false" dtr="false" t="normal">IF(AND(D213="", C213&lt;&gt;""), "0,0", IF(C213="", "", D213/C213*100))</f>
        <v>40.54001011824884</v>
      </c>
    </row>
    <row ht="78.75" outlineLevel="0" r="214">
      <c r="A214" s="21" t="s">
        <v>424</v>
      </c>
      <c r="B214" s="22" t="s">
        <v>425</v>
      </c>
      <c r="C214" s="23" t="n">
        <v>9500</v>
      </c>
      <c r="D214" s="23" t="n"/>
      <c r="E214" s="24" t="str">
        <f aca="false" ca="false" dt2D="false" dtr="false" t="normal">IF(AND(D214="", C214&lt;&gt;""), "0,0", IF(C214="", "", D214/C214*100))</f>
        <v>0,0</v>
      </c>
    </row>
    <row ht="94.5" outlineLevel="0" r="215">
      <c r="A215" s="21" t="s">
        <v>426</v>
      </c>
      <c r="B215" s="22" t="s">
        <v>427</v>
      </c>
      <c r="C215" s="23" t="n">
        <v>1332.5</v>
      </c>
      <c r="D215" s="23" t="n">
        <v>692.54979</v>
      </c>
      <c r="E215" s="24" t="n">
        <f aca="false" ca="false" dt2D="false" dtr="false" t="normal">IF(AND(D215="", C215&lt;&gt;""), "0,0", IF(C215="", "", D215/C215*100))</f>
        <v>51.973717823639774</v>
      </c>
    </row>
    <row ht="47.25" outlineLevel="0" r="216">
      <c r="A216" s="21" t="s">
        <v>428</v>
      </c>
      <c r="B216" s="22" t="s">
        <v>429</v>
      </c>
      <c r="C216" s="23" t="n">
        <v>618572.7</v>
      </c>
      <c r="D216" s="23" t="n">
        <v>530012.10408</v>
      </c>
      <c r="E216" s="24" t="n">
        <f aca="false" ca="false" dt2D="false" dtr="false" t="normal">IF(AND(D216="", C216&lt;&gt;""), "0,0", IF(C216="", "", D216/C216*100))</f>
        <v>85.68307396689184</v>
      </c>
    </row>
    <row ht="63" outlineLevel="0" r="217">
      <c r="A217" s="21" t="s">
        <v>430</v>
      </c>
      <c r="B217" s="22" t="s">
        <v>431</v>
      </c>
      <c r="C217" s="23" t="n">
        <v>284324.3</v>
      </c>
      <c r="D217" s="23" t="n">
        <v>134402.34381</v>
      </c>
      <c r="E217" s="24" t="n">
        <f aca="false" ca="false" dt2D="false" dtr="false" t="normal">IF(AND(D217="", C217&lt;&gt;""), "0,0", IF(C217="", "", D217/C217*100))</f>
        <v>47.270790365086626</v>
      </c>
    </row>
    <row ht="47.25" outlineLevel="0" r="218">
      <c r="A218" s="21" t="s">
        <v>432</v>
      </c>
      <c r="B218" s="22" t="s">
        <v>433</v>
      </c>
      <c r="C218" s="23" t="n">
        <v>532669.6</v>
      </c>
      <c r="D218" s="23" t="n">
        <v>514533.44808</v>
      </c>
      <c r="E218" s="24" t="n">
        <f aca="false" ca="false" dt2D="false" dtr="false" t="normal">IF(AND(D218="", C218&lt;&gt;""), "0,0", IF(C218="", "", D218/C218*100))</f>
        <v>96.59523428406652</v>
      </c>
    </row>
    <row ht="31.5" outlineLevel="0" r="219">
      <c r="A219" s="21" t="s">
        <v>434</v>
      </c>
      <c r="B219" s="22" t="s">
        <v>435</v>
      </c>
      <c r="C219" s="23" t="n">
        <v>1528790.2</v>
      </c>
      <c r="D219" s="23" t="n">
        <v>163183.16161</v>
      </c>
      <c r="E219" s="24" t="n">
        <f aca="false" ca="false" dt2D="false" dtr="false" t="normal">IF(AND(D219="", C219&lt;&gt;""), "0,0", IF(C219="", "", D219/C219*100))</f>
        <v>10.67400625736612</v>
      </c>
    </row>
    <row ht="78.75" outlineLevel="0" r="220">
      <c r="A220" s="21" t="s">
        <v>436</v>
      </c>
      <c r="B220" s="22" t="s">
        <v>437</v>
      </c>
      <c r="C220" s="23" t="n">
        <v>6776</v>
      </c>
      <c r="D220" s="23" t="n">
        <v>3079.98251</v>
      </c>
      <c r="E220" s="24" t="n">
        <f aca="false" ca="false" dt2D="false" dtr="false" t="normal">IF(AND(D220="", C220&lt;&gt;""), "0,0", IF(C220="", "", D220/C220*100))</f>
        <v>45.454287337662336</v>
      </c>
    </row>
    <row ht="63" outlineLevel="0" r="221">
      <c r="A221" s="21" t="s">
        <v>438</v>
      </c>
      <c r="B221" s="22" t="s">
        <v>439</v>
      </c>
      <c r="C221" s="23" t="n">
        <v>554774.9</v>
      </c>
      <c r="D221" s="23" t="n">
        <v>114119.10545</v>
      </c>
      <c r="E221" s="24" t="n">
        <f aca="false" ca="false" dt2D="false" dtr="false" t="normal">IF(AND(D221="", C221&lt;&gt;""), "0,0", IF(C221="", "", D221/C221*100))</f>
        <v>20.570344017005816</v>
      </c>
    </row>
    <row ht="78.75" outlineLevel="0" r="222">
      <c r="A222" s="21" t="s">
        <v>440</v>
      </c>
      <c r="B222" s="22" t="s">
        <v>441</v>
      </c>
      <c r="C222" s="23" t="n">
        <v>3319.4</v>
      </c>
      <c r="D222" s="23" t="n">
        <v>1398.13533</v>
      </c>
      <c r="E222" s="24" t="n">
        <f aca="false" ca="false" dt2D="false" dtr="false" t="normal">IF(AND(D222="", C222&lt;&gt;""), "0,0", IF(C222="", "", D222/C222*100))</f>
        <v>42.12012201000181</v>
      </c>
    </row>
    <row ht="63" outlineLevel="0" r="223">
      <c r="A223" s="21" t="s">
        <v>442</v>
      </c>
      <c r="B223" s="22" t="s">
        <v>443</v>
      </c>
      <c r="C223" s="23" t="n">
        <v>85764.8</v>
      </c>
      <c r="D223" s="23" t="n">
        <v>41922.37824</v>
      </c>
      <c r="E223" s="24" t="n">
        <f aca="false" ca="false" dt2D="false" dtr="false" t="normal">IF(AND(D223="", C223&lt;&gt;""), "0,0", IF(C223="", "", D223/C223*100))</f>
        <v>48.88063429285674</v>
      </c>
    </row>
    <row ht="47.25" outlineLevel="0" r="224">
      <c r="A224" s="21" t="s">
        <v>444</v>
      </c>
      <c r="B224" s="22" t="s">
        <v>445</v>
      </c>
      <c r="C224" s="23" t="n">
        <v>3160.5</v>
      </c>
      <c r="D224" s="23" t="n">
        <v>1988.6837</v>
      </c>
      <c r="E224" s="24" t="n">
        <f aca="false" ca="false" dt2D="false" dtr="false" t="normal">IF(AND(D224="", C224&lt;&gt;""), "0,0", IF(C224="", "", D224/C224*100))</f>
        <v>62.92307229868692</v>
      </c>
    </row>
    <row ht="63" outlineLevel="0" r="225">
      <c r="A225" s="21" t="s">
        <v>446</v>
      </c>
      <c r="B225" s="22" t="s">
        <v>447</v>
      </c>
      <c r="C225" s="23" t="n">
        <v>22385.5</v>
      </c>
      <c r="D225" s="23" t="n">
        <v>4750</v>
      </c>
      <c r="E225" s="24" t="n">
        <f aca="false" ca="false" dt2D="false" dtr="false" t="normal">IF(AND(D225="", C225&lt;&gt;""), "0,0", IF(C225="", "", D225/C225*100))</f>
        <v>21.219092716267227</v>
      </c>
    </row>
    <row ht="47.25" outlineLevel="0" r="226">
      <c r="A226" s="21" t="s">
        <v>448</v>
      </c>
      <c r="B226" s="22" t="s">
        <v>449</v>
      </c>
      <c r="C226" s="23" t="n">
        <v>2913.1</v>
      </c>
      <c r="D226" s="23" t="n"/>
      <c r="E226" s="24" t="str">
        <f aca="false" ca="false" dt2D="false" dtr="false" t="normal">IF(AND(D226="", C226&lt;&gt;""), "0,0", IF(C226="", "", D226/C226*100))</f>
        <v>0,0</v>
      </c>
    </row>
    <row ht="31.5" outlineLevel="0" r="227">
      <c r="A227" s="21" t="s">
        <v>450</v>
      </c>
      <c r="B227" s="22" t="s">
        <v>451</v>
      </c>
      <c r="C227" s="23" t="n">
        <v>71106.5</v>
      </c>
      <c r="D227" s="23" t="n">
        <v>33250</v>
      </c>
      <c r="E227" s="24" t="n">
        <f aca="false" ca="false" dt2D="false" dtr="false" t="normal">IF(AND(D227="", C227&lt;&gt;""), "0,0", IF(C227="", "", D227/C227*100))</f>
        <v>46.76084464852018</v>
      </c>
    </row>
    <row ht="31.5" outlineLevel="0" r="228">
      <c r="A228" s="21" t="s">
        <v>452</v>
      </c>
      <c r="B228" s="22" t="s">
        <v>453</v>
      </c>
      <c r="C228" s="23" t="n">
        <v>16499</v>
      </c>
      <c r="D228" s="23" t="n">
        <v>14850</v>
      </c>
      <c r="E228" s="24" t="n">
        <f aca="false" ca="false" dt2D="false" dtr="false" t="normal">IF(AND(D228="", C228&lt;&gt;""), "0,0", IF(C228="", "", D228/C228*100))</f>
        <v>90.0054548760531</v>
      </c>
    </row>
    <row ht="31.5" outlineLevel="0" r="229">
      <c r="A229" s="21" t="s">
        <v>454</v>
      </c>
      <c r="B229" s="22" t="s">
        <v>455</v>
      </c>
      <c r="C229" s="23" t="n">
        <v>26968.4</v>
      </c>
      <c r="D229" s="23" t="n">
        <v>26968.39998</v>
      </c>
      <c r="E229" s="24" t="n">
        <f aca="false" ca="false" dt2D="false" dtr="false" t="normal">IF(AND(D229="", C229&lt;&gt;""), "0,0", IF(C229="", "", D229/C229*100))</f>
        <v>99.99999992583912</v>
      </c>
    </row>
    <row ht="47.25" outlineLevel="0" r="230">
      <c r="A230" s="21" t="s">
        <v>456</v>
      </c>
      <c r="B230" s="22" t="s">
        <v>457</v>
      </c>
      <c r="C230" s="23" t="n">
        <v>126462</v>
      </c>
      <c r="D230" s="23" t="n">
        <v>56867</v>
      </c>
      <c r="E230" s="24" t="n">
        <f aca="false" ca="false" dt2D="false" dtr="false" t="normal">IF(AND(D230="", C230&lt;&gt;""), "0,0", IF(C230="", "", D230/C230*100))</f>
        <v>44.96765826888709</v>
      </c>
    </row>
    <row ht="47.25" outlineLevel="0" r="231">
      <c r="A231" s="21" t="s">
        <v>458</v>
      </c>
      <c r="B231" s="22" t="s">
        <v>459</v>
      </c>
      <c r="C231" s="23" t="n">
        <v>66911.2</v>
      </c>
      <c r="D231" s="23" t="n">
        <v>65015.63395</v>
      </c>
      <c r="E231" s="24" t="n">
        <f aca="false" ca="false" dt2D="false" dtr="false" t="normal">IF(AND(D231="", C231&lt;&gt;""), "0,0", IF(C231="", "", D231/C231*100))</f>
        <v>97.16704221415847</v>
      </c>
    </row>
    <row ht="31.5" outlineLevel="0" r="232">
      <c r="A232" s="21" t="s">
        <v>460</v>
      </c>
      <c r="B232" s="22" t="s">
        <v>461</v>
      </c>
      <c r="C232" s="23" t="n">
        <v>78611.5</v>
      </c>
      <c r="D232" s="23" t="n">
        <v>15288.04157</v>
      </c>
      <c r="E232" s="24" t="n">
        <f aca="false" ca="false" dt2D="false" dtr="false" t="normal">IF(AND(D232="", C232&lt;&gt;""), "0,0", IF(C232="", "", D232/C232*100))</f>
        <v>19.447589182244325</v>
      </c>
    </row>
    <row ht="47.25" outlineLevel="0" r="233">
      <c r="A233" s="21" t="s">
        <v>462</v>
      </c>
      <c r="B233" s="22" t="s">
        <v>463</v>
      </c>
      <c r="C233" s="23" t="n">
        <v>8047.6</v>
      </c>
      <c r="D233" s="23" t="n">
        <v>1047.6</v>
      </c>
      <c r="E233" s="24" t="n">
        <f aca="false" ca="false" dt2D="false" dtr="false" t="normal">IF(AND(D233="", C233&lt;&gt;""), "0,0", IF(C233="", "", D233/C233*100))</f>
        <v>13.017545603658231</v>
      </c>
    </row>
    <row ht="47.25" outlineLevel="0" r="234">
      <c r="A234" s="21" t="s">
        <v>464</v>
      </c>
      <c r="B234" s="22" t="s">
        <v>465</v>
      </c>
      <c r="C234" s="23" t="n">
        <v>23615.4</v>
      </c>
      <c r="D234" s="23" t="n">
        <v>6946.15139</v>
      </c>
      <c r="E234" s="24" t="n">
        <f aca="false" ca="false" dt2D="false" dtr="false" t="normal">IF(AND(D234="", C234&lt;&gt;""), "0,0", IF(C234="", "", D234/C234*100))</f>
        <v>29.413651219119725</v>
      </c>
    </row>
    <row ht="31.5" outlineLevel="0" r="235">
      <c r="A235" s="21" t="s">
        <v>466</v>
      </c>
      <c r="B235" s="22" t="s">
        <v>467</v>
      </c>
      <c r="C235" s="23" t="n">
        <v>38848.1</v>
      </c>
      <c r="D235" s="23" t="n">
        <v>16871.36994</v>
      </c>
      <c r="E235" s="24" t="n">
        <f aca="false" ca="false" dt2D="false" dtr="false" t="normal">IF(AND(D235="", C235&lt;&gt;""), "0,0", IF(C235="", "", D235/C235*100))</f>
        <v>43.42907359690693</v>
      </c>
    </row>
    <row ht="47.25" outlineLevel="0" r="236">
      <c r="A236" s="21" t="s">
        <v>468</v>
      </c>
      <c r="B236" s="22" t="s">
        <v>469</v>
      </c>
      <c r="C236" s="23" t="n">
        <v>231392.4</v>
      </c>
      <c r="D236" s="23" t="n">
        <v>231392.4</v>
      </c>
      <c r="E236" s="24" t="n">
        <f aca="false" ca="false" dt2D="false" dtr="false" t="normal">IF(AND(D236="", C236&lt;&gt;""), "0,0", IF(C236="", "", D236/C236*100))</f>
        <v>100</v>
      </c>
    </row>
    <row ht="63" outlineLevel="0" r="237">
      <c r="A237" s="21" t="s">
        <v>470</v>
      </c>
      <c r="B237" s="22" t="s">
        <v>471</v>
      </c>
      <c r="C237" s="23" t="n">
        <v>81754.5</v>
      </c>
      <c r="D237" s="23" t="n">
        <v>43837</v>
      </c>
      <c r="E237" s="24" t="n">
        <f aca="false" ca="false" dt2D="false" dtr="false" t="normal">IF(AND(D237="", C237&lt;&gt;""), "0,0", IF(C237="", "", D237/C237*100))</f>
        <v>53.620290014616934</v>
      </c>
    </row>
    <row ht="63" outlineLevel="0" r="238">
      <c r="A238" s="21" t="s">
        <v>472</v>
      </c>
      <c r="B238" s="22" t="s">
        <v>473</v>
      </c>
      <c r="C238" s="23" t="n">
        <v>372047.4</v>
      </c>
      <c r="D238" s="23" t="n">
        <v>36922.4107</v>
      </c>
      <c r="E238" s="24" t="n">
        <f aca="false" ca="false" dt2D="false" dtr="false" t="normal">IF(AND(D238="", C238&lt;&gt;""), "0,0", IF(C238="", "", D238/C238*100))</f>
        <v>9.92411469613818</v>
      </c>
    </row>
    <row ht="31.5" outlineLevel="0" r="239">
      <c r="A239" s="21" t="s">
        <v>474</v>
      </c>
      <c r="B239" s="22" t="s">
        <v>475</v>
      </c>
      <c r="C239" s="23" t="n">
        <v>733655.3</v>
      </c>
      <c r="D239" s="23" t="n">
        <v>186254.05604</v>
      </c>
      <c r="E239" s="24" t="n">
        <f aca="false" ca="false" dt2D="false" dtr="false" t="normal">IF(AND(D239="", C239&lt;&gt;""), "0,0", IF(C239="", "", D239/C239*100))</f>
        <v>25.38713426318872</v>
      </c>
    </row>
    <row ht="31.5" outlineLevel="0" r="240">
      <c r="A240" s="21" t="s">
        <v>476</v>
      </c>
      <c r="B240" s="22" t="s">
        <v>477</v>
      </c>
      <c r="C240" s="23" t="n">
        <v>100000</v>
      </c>
      <c r="D240" s="23" t="n">
        <v>4642.29091</v>
      </c>
      <c r="E240" s="24" t="n">
        <f aca="false" ca="false" dt2D="false" dtr="false" t="normal">IF(AND(D240="", C240&lt;&gt;""), "0,0", IF(C240="", "", D240/C240*100))</f>
        <v>4.64229091</v>
      </c>
    </row>
    <row ht="31.5" outlineLevel="0" r="241">
      <c r="A241" s="21" t="s">
        <v>478</v>
      </c>
      <c r="B241" s="22" t="s">
        <v>479</v>
      </c>
      <c r="C241" s="23" t="n">
        <v>55429.5</v>
      </c>
      <c r="D241" s="23" t="n">
        <v>4091.8</v>
      </c>
      <c r="E241" s="24" t="n">
        <f aca="false" ca="false" dt2D="false" dtr="false" t="normal">IF(AND(D241="", C241&lt;&gt;""), "0,0", IF(C241="", "", D241/C241*100))</f>
        <v>7.3819897347080525</v>
      </c>
    </row>
    <row ht="63" outlineLevel="0" r="242">
      <c r="A242" s="21" t="s">
        <v>480</v>
      </c>
      <c r="B242" s="22" t="s">
        <v>481</v>
      </c>
      <c r="C242" s="23" t="n">
        <v>11663.2</v>
      </c>
      <c r="D242" s="23" t="n">
        <v>11139.14984</v>
      </c>
      <c r="E242" s="24" t="n">
        <f aca="false" ca="false" dt2D="false" dtr="false" t="normal">IF(AND(D242="", C242&lt;&gt;""), "0,0", IF(C242="", "", D242/C242*100))</f>
        <v>95.50680636531997</v>
      </c>
    </row>
    <row ht="31.5" outlineLevel="0" r="243">
      <c r="A243" s="21" t="s">
        <v>482</v>
      </c>
      <c r="B243" s="22" t="s">
        <v>483</v>
      </c>
      <c r="C243" s="23" t="n">
        <v>8375</v>
      </c>
      <c r="D243" s="23" t="n">
        <v>2413.27544</v>
      </c>
      <c r="E243" s="24" t="n">
        <f aca="false" ca="false" dt2D="false" dtr="false" t="normal">IF(AND(D243="", C243&lt;&gt;""), "0,0", IF(C243="", "", D243/C243*100))</f>
        <v>28.81522913432836</v>
      </c>
    </row>
    <row ht="31.5" outlineLevel="0" r="244">
      <c r="A244" s="21" t="s">
        <v>484</v>
      </c>
      <c r="B244" s="22" t="s">
        <v>485</v>
      </c>
      <c r="C244" s="23" t="n">
        <v>5684.5</v>
      </c>
      <c r="D244" s="23" t="n">
        <v>5684.5</v>
      </c>
      <c r="E244" s="24" t="n">
        <f aca="false" ca="false" dt2D="false" dtr="false" t="normal">IF(AND(D244="", C244&lt;&gt;""), "0,0", IF(C244="", "", D244/C244*100))</f>
        <v>100</v>
      </c>
    </row>
    <row ht="47.25" outlineLevel="0" r="245">
      <c r="A245" s="21" t="s">
        <v>486</v>
      </c>
      <c r="B245" s="22" t="s">
        <v>487</v>
      </c>
      <c r="C245" s="23" t="n">
        <v>1207.4</v>
      </c>
      <c r="D245" s="23" t="n"/>
      <c r="E245" s="24" t="str">
        <f aca="false" ca="false" dt2D="false" dtr="false" t="normal">IF(AND(D245="", C245&lt;&gt;""), "0,0", IF(C245="", "", D245/C245*100))</f>
        <v>0,0</v>
      </c>
    </row>
    <row ht="47.25" outlineLevel="0" r="246">
      <c r="A246" s="21" t="s">
        <v>488</v>
      </c>
      <c r="B246" s="22" t="s">
        <v>489</v>
      </c>
      <c r="C246" s="23" t="n">
        <v>78000</v>
      </c>
      <c r="D246" s="23" t="n"/>
      <c r="E246" s="24" t="str">
        <f aca="false" ca="false" dt2D="false" dtr="false" t="normal">IF(AND(D246="", C246&lt;&gt;""), "0,0", IF(C246="", "", D246/C246*100))</f>
        <v>0,0</v>
      </c>
    </row>
    <row ht="63" outlineLevel="0" r="247">
      <c r="A247" s="21" t="s">
        <v>490</v>
      </c>
      <c r="B247" s="22" t="s">
        <v>491</v>
      </c>
      <c r="C247" s="23" t="n">
        <v>4455.1</v>
      </c>
      <c r="D247" s="23" t="n">
        <v>4455</v>
      </c>
      <c r="E247" s="24" t="n">
        <f aca="false" ca="false" dt2D="false" dtr="false" t="normal">IF(AND(D247="", C247&lt;&gt;""), "0,0", IF(C247="", "", D247/C247*100))</f>
        <v>99.99775538147291</v>
      </c>
    </row>
    <row ht="47.25" outlineLevel="0" r="248">
      <c r="A248" s="21" t="s">
        <v>492</v>
      </c>
      <c r="B248" s="22" t="s">
        <v>493</v>
      </c>
      <c r="C248" s="23" t="n">
        <v>432023.5</v>
      </c>
      <c r="D248" s="23" t="n">
        <v>415561.62508</v>
      </c>
      <c r="E248" s="24" t="n">
        <f aca="false" ca="false" dt2D="false" dtr="false" t="normal">IF(AND(D248="", C248&lt;&gt;""), "0,0", IF(C248="", "", D248/C248*100))</f>
        <v>96.18958808490743</v>
      </c>
    </row>
    <row ht="47.25" outlineLevel="0" r="249">
      <c r="A249" s="21" t="s">
        <v>494</v>
      </c>
      <c r="B249" s="22" t="s">
        <v>495</v>
      </c>
      <c r="C249" s="23" t="n">
        <v>3900000</v>
      </c>
      <c r="D249" s="23" t="n">
        <v>699207.9551</v>
      </c>
      <c r="E249" s="24" t="n">
        <f aca="false" ca="false" dt2D="false" dtr="false" t="normal">IF(AND(D249="", C249&lt;&gt;""), "0,0", IF(C249="", "", D249/C249*100))</f>
        <v>17.928409105128207</v>
      </c>
    </row>
    <row ht="94.5" outlineLevel="0" r="250">
      <c r="A250" s="21" t="s">
        <v>496</v>
      </c>
      <c r="B250" s="22" t="s">
        <v>497</v>
      </c>
      <c r="C250" s="23" t="n">
        <v>32708.4</v>
      </c>
      <c r="D250" s="23" t="n">
        <v>25212.18499</v>
      </c>
      <c r="E250" s="24" t="n">
        <f aca="false" ca="false" dt2D="false" dtr="false" t="normal">IF(AND(D250="", C250&lt;&gt;""), "0,0", IF(C250="", "", D250/C250*100))</f>
        <v>77.08168235071113</v>
      </c>
    </row>
    <row ht="63" outlineLevel="0" r="251">
      <c r="A251" s="21" t="s">
        <v>498</v>
      </c>
      <c r="B251" s="22" t="s">
        <v>499</v>
      </c>
      <c r="C251" s="23" t="n"/>
      <c r="D251" s="23" t="n">
        <v>19885.19541</v>
      </c>
      <c r="E251" s="24" t="str">
        <f aca="false" ca="false" dt2D="false" dtr="false" t="normal">IF(AND(D251="", C251&lt;&gt;""), "0,0", IF(C251="", "", D251/C251*100))</f>
        <v/>
      </c>
    </row>
    <row ht="15.75" outlineLevel="0" r="252">
      <c r="A252" s="17" t="s">
        <v>500</v>
      </c>
      <c r="B252" s="18" t="s">
        <v>501</v>
      </c>
      <c r="C252" s="19" t="n">
        <v>933734.7</v>
      </c>
      <c r="D252" s="19" t="n">
        <v>617007.87554</v>
      </c>
      <c r="E252" s="20" t="n">
        <f aca="false" ca="false" dt2D="false" dtr="false" t="normal">IF(AND(D252="", C252&lt;&gt;""), "0,0", IF(C252="", "", D252/C252*100))</f>
        <v>66.07957008987671</v>
      </c>
    </row>
    <row ht="47.25" outlineLevel="0" r="253">
      <c r="A253" s="21" t="s">
        <v>502</v>
      </c>
      <c r="B253" s="22" t="s">
        <v>503</v>
      </c>
      <c r="C253" s="23" t="n">
        <v>17952.4</v>
      </c>
      <c r="D253" s="23" t="n">
        <v>8413.80257</v>
      </c>
      <c r="E253" s="24" t="n">
        <f aca="false" ca="false" dt2D="false" dtr="false" t="normal">IF(AND(D253="", C253&lt;&gt;""), "0,0", IF(C253="", "", D253/C253*100))</f>
        <v>46.867285543994115</v>
      </c>
    </row>
    <row ht="63" outlineLevel="0" r="254">
      <c r="A254" s="21" t="s">
        <v>504</v>
      </c>
      <c r="B254" s="22" t="s">
        <v>505</v>
      </c>
      <c r="C254" s="23" t="n">
        <v>48.3</v>
      </c>
      <c r="D254" s="23" t="n">
        <v>45.672</v>
      </c>
      <c r="E254" s="24" t="n">
        <f aca="false" ca="false" dt2D="false" dtr="false" t="normal">IF(AND(D254="", C254&lt;&gt;""), "0,0", IF(C254="", "", D254/C254*100))</f>
        <v>94.55900621118012</v>
      </c>
    </row>
    <row ht="31.5" outlineLevel="0" r="255">
      <c r="A255" s="21" t="s">
        <v>506</v>
      </c>
      <c r="B255" s="22" t="s">
        <v>507</v>
      </c>
      <c r="C255" s="23" t="n">
        <v>5215.2</v>
      </c>
      <c r="D255" s="23" t="n">
        <v>5215.2</v>
      </c>
      <c r="E255" s="24" t="n">
        <f aca="false" ca="false" dt2D="false" dtr="false" t="normal">IF(AND(D255="", C255&lt;&gt;""), "0,0", IF(C255="", "", D255/C255*100))</f>
        <v>100</v>
      </c>
    </row>
    <row ht="31.5" outlineLevel="0" r="256">
      <c r="A256" s="21" t="s">
        <v>508</v>
      </c>
      <c r="B256" s="22" t="s">
        <v>509</v>
      </c>
      <c r="C256" s="23" t="n">
        <v>176263.1</v>
      </c>
      <c r="D256" s="23" t="n">
        <v>102301.77844</v>
      </c>
      <c r="E256" s="24" t="n">
        <f aca="false" ca="false" dt2D="false" dtr="false" t="normal">IF(AND(D256="", C256&lt;&gt;""), "0,0", IF(C256="", "", D256/C256*100))</f>
        <v>58.0392483962894</v>
      </c>
    </row>
    <row ht="94.5" outlineLevel="0" r="257">
      <c r="A257" s="21" t="s">
        <v>510</v>
      </c>
      <c r="B257" s="22" t="s">
        <v>511</v>
      </c>
      <c r="C257" s="23" t="n">
        <v>4413.3</v>
      </c>
      <c r="D257" s="23" t="n">
        <v>4134.096</v>
      </c>
      <c r="E257" s="24" t="n">
        <f aca="false" ca="false" dt2D="false" dtr="false" t="normal">IF(AND(D257="", C257&lt;&gt;""), "0,0", IF(C257="", "", D257/C257*100))</f>
        <v>93.67357759499693</v>
      </c>
    </row>
    <row ht="63" outlineLevel="0" r="258">
      <c r="A258" s="21" t="s">
        <v>512</v>
      </c>
      <c r="B258" s="22" t="s">
        <v>513</v>
      </c>
      <c r="C258" s="23" t="n">
        <v>2206.7</v>
      </c>
      <c r="D258" s="23" t="n"/>
      <c r="E258" s="24" t="str">
        <f aca="false" ca="false" dt2D="false" dtr="false" t="normal">IF(AND(D258="", C258&lt;&gt;""), "0,0", IF(C258="", "", D258/C258*100))</f>
        <v>0,0</v>
      </c>
    </row>
    <row ht="78.75" outlineLevel="0" r="259">
      <c r="A259" s="21" t="s">
        <v>514</v>
      </c>
      <c r="B259" s="22" t="s">
        <v>515</v>
      </c>
      <c r="C259" s="23" t="n">
        <v>2763.3</v>
      </c>
      <c r="D259" s="23" t="n"/>
      <c r="E259" s="24" t="str">
        <f aca="false" ca="false" dt2D="false" dtr="false" t="normal">IF(AND(D259="", C259&lt;&gt;""), "0,0", IF(C259="", "", D259/C259*100))</f>
        <v>0,0</v>
      </c>
    </row>
    <row ht="63" outlineLevel="0" r="260">
      <c r="A260" s="21" t="s">
        <v>516</v>
      </c>
      <c r="B260" s="22" t="s">
        <v>517</v>
      </c>
      <c r="C260" s="23" t="n">
        <v>20630</v>
      </c>
      <c r="D260" s="23" t="n">
        <v>20483.38908</v>
      </c>
      <c r="E260" s="24" t="n">
        <f aca="false" ca="false" dt2D="false" dtr="false" t="normal">IF(AND(D260="", C260&lt;&gt;""), "0,0", IF(C260="", "", D260/C260*100))</f>
        <v>99.28933145904024</v>
      </c>
    </row>
    <row ht="31.5" outlineLevel="0" r="261">
      <c r="A261" s="21" t="s">
        <v>518</v>
      </c>
      <c r="B261" s="22" t="s">
        <v>519</v>
      </c>
      <c r="C261" s="23" t="n">
        <v>122017.5</v>
      </c>
      <c r="D261" s="23" t="n">
        <v>78230.39588</v>
      </c>
      <c r="E261" s="24" t="n">
        <f aca="false" ca="false" dt2D="false" dtr="false" t="normal">IF(AND(D261="", C261&lt;&gt;""), "0,0", IF(C261="", "", D261/C261*100))</f>
        <v>64.1140786198701</v>
      </c>
    </row>
    <row ht="78.75" outlineLevel="0" r="262">
      <c r="A262" s="21" t="s">
        <v>520</v>
      </c>
      <c r="B262" s="22" t="s">
        <v>521</v>
      </c>
      <c r="C262" s="23" t="n">
        <v>152167.6</v>
      </c>
      <c r="D262" s="23" t="n">
        <v>80896.49627</v>
      </c>
      <c r="E262" s="24" t="n">
        <f aca="false" ca="false" dt2D="false" dtr="false" t="normal">IF(AND(D262="", C262&lt;&gt;""), "0,0", IF(C262="", "", D262/C262*100))</f>
        <v>53.16276018679403</v>
      </c>
    </row>
    <row ht="31.5" outlineLevel="0" r="263">
      <c r="A263" s="21" t="s">
        <v>522</v>
      </c>
      <c r="B263" s="22" t="s">
        <v>523</v>
      </c>
      <c r="C263" s="23" t="n">
        <v>235302.3</v>
      </c>
      <c r="D263" s="23" t="n">
        <v>175390.2</v>
      </c>
      <c r="E263" s="24" t="n">
        <f aca="false" ca="false" dt2D="false" dtr="false" t="normal">IF(AND(D263="", C263&lt;&gt;""), "0,0", IF(C263="", "", D263/C263*100))</f>
        <v>74.53824293260203</v>
      </c>
    </row>
    <row ht="31.5" outlineLevel="0" r="264">
      <c r="A264" s="21" t="s">
        <v>524</v>
      </c>
      <c r="B264" s="22" t="s">
        <v>525</v>
      </c>
      <c r="C264" s="23" t="n">
        <v>747.5</v>
      </c>
      <c r="D264" s="23" t="n">
        <v>747.5</v>
      </c>
      <c r="E264" s="24" t="n">
        <f aca="false" ca="false" dt2D="false" dtr="false" t="normal">IF(AND(D264="", C264&lt;&gt;""), "0,0", IF(C264="", "", D264/C264*100))</f>
        <v>100</v>
      </c>
    </row>
    <row ht="78.75" outlineLevel="0" r="265">
      <c r="A265" s="21" t="s">
        <v>526</v>
      </c>
      <c r="B265" s="22" t="s">
        <v>527</v>
      </c>
      <c r="C265" s="23" t="n">
        <v>2802.6</v>
      </c>
      <c r="D265" s="23" t="n">
        <v>2802.6</v>
      </c>
      <c r="E265" s="24" t="n">
        <f aca="false" ca="false" dt2D="false" dtr="false" t="normal">IF(AND(D265="", C265&lt;&gt;""), "0,0", IF(C265="", "", D265/C265*100))</f>
        <v>100</v>
      </c>
    </row>
    <row ht="94.5" outlineLevel="0" r="266">
      <c r="A266" s="21" t="s">
        <v>528</v>
      </c>
      <c r="B266" s="22" t="s">
        <v>529</v>
      </c>
      <c r="C266" s="23" t="n">
        <v>120910.8</v>
      </c>
      <c r="D266" s="23" t="n">
        <v>106498.50502</v>
      </c>
      <c r="E266" s="24" t="n">
        <f aca="false" ca="false" dt2D="false" dtr="false" t="normal">IF(AND(D266="", C266&lt;&gt;""), "0,0", IF(C266="", "", D266/C266*100))</f>
        <v>88.08022527350741</v>
      </c>
    </row>
    <row ht="31.5" outlineLevel="0" r="267">
      <c r="A267" s="21" t="s">
        <v>530</v>
      </c>
      <c r="B267" s="22" t="s">
        <v>531</v>
      </c>
      <c r="C267" s="23" t="n">
        <v>70294.1</v>
      </c>
      <c r="D267" s="23" t="n">
        <v>31848.24028</v>
      </c>
      <c r="E267" s="24" t="n">
        <f aca="false" ca="false" dt2D="false" dtr="false" t="normal">IF(AND(D267="", C267&lt;&gt;""), "0,0", IF(C267="", "", D267/C267*100))</f>
        <v>45.30713143777358</v>
      </c>
    </row>
    <row ht="15.75" outlineLevel="0" r="268">
      <c r="A268" s="17" t="s">
        <v>532</v>
      </c>
      <c r="B268" s="18" t="s">
        <v>533</v>
      </c>
      <c r="C268" s="19" t="n">
        <v>4058641.944</v>
      </c>
      <c r="D268" s="19" t="n">
        <v>1325921.13254</v>
      </c>
      <c r="E268" s="20" t="n">
        <f aca="false" ca="false" dt2D="false" dtr="false" t="normal">IF(AND(D268="", C268&lt;&gt;""), "0,0", IF(C268="", "", D268/C268*100))</f>
        <v>32.66908366972714</v>
      </c>
    </row>
    <row ht="47.25" outlineLevel="0" r="269">
      <c r="A269" s="21" t="s">
        <v>534</v>
      </c>
      <c r="B269" s="22" t="s">
        <v>535</v>
      </c>
      <c r="C269" s="23" t="n">
        <v>9089.286</v>
      </c>
      <c r="D269" s="23" t="n">
        <v>6485.9132</v>
      </c>
      <c r="E269" s="24" t="n">
        <f aca="false" ca="false" dt2D="false" dtr="false" t="normal">IF(AND(D269="", C269&lt;&gt;""), "0,0", IF(C269="", "", D269/C269*100))</f>
        <v>71.3577854190087</v>
      </c>
    </row>
    <row ht="63" outlineLevel="0" r="270">
      <c r="A270" s="21" t="s">
        <v>536</v>
      </c>
      <c r="B270" s="22" t="s">
        <v>537</v>
      </c>
      <c r="C270" s="23" t="n">
        <v>6744.958</v>
      </c>
      <c r="D270" s="23" t="n">
        <v>2828.8014</v>
      </c>
      <c r="E270" s="24" t="n">
        <f aca="false" ca="false" dt2D="false" dtr="false" t="normal">IF(AND(D270="", C270&lt;&gt;""), "0,0", IF(C270="", "", D270/C270*100))</f>
        <v>41.93949613919019</v>
      </c>
    </row>
    <row ht="47.25" outlineLevel="0" r="271">
      <c r="A271" s="21" t="s">
        <v>538</v>
      </c>
      <c r="B271" s="22" t="s">
        <v>539</v>
      </c>
      <c r="C271" s="23" t="n">
        <v>35965.4</v>
      </c>
      <c r="D271" s="23" t="n">
        <v>35171.54696</v>
      </c>
      <c r="E271" s="24" t="n">
        <f aca="false" ca="false" dt2D="false" dtr="false" t="normal">IF(AND(D271="", C271&lt;&gt;""), "0,0", IF(C271="", "", D271/C271*100))</f>
        <v>97.7927312361325</v>
      </c>
    </row>
    <row ht="63" outlineLevel="0" r="272">
      <c r="A272" s="21" t="s">
        <v>540</v>
      </c>
      <c r="B272" s="22" t="s">
        <v>541</v>
      </c>
      <c r="C272" s="23" t="n">
        <v>25079.4</v>
      </c>
      <c r="D272" s="23" t="n">
        <v>24091.5</v>
      </c>
      <c r="E272" s="24" t="n">
        <f aca="false" ca="false" dt2D="false" dtr="false" t="normal">IF(AND(D272="", C272&lt;&gt;""), "0,0", IF(C272="", "", D272/C272*100))</f>
        <v>96.06091054809923</v>
      </c>
    </row>
    <row ht="47.25" outlineLevel="0" r="273">
      <c r="A273" s="21" t="s">
        <v>542</v>
      </c>
      <c r="B273" s="22" t="s">
        <v>543</v>
      </c>
      <c r="C273" s="23" t="n">
        <v>29753.5</v>
      </c>
      <c r="D273" s="23" t="n">
        <v>19753.5</v>
      </c>
      <c r="E273" s="24" t="n">
        <f aca="false" ca="false" dt2D="false" dtr="false" t="normal">IF(AND(D273="", C273&lt;&gt;""), "0,0", IF(C273="", "", D273/C273*100))</f>
        <v>66.39050867965113</v>
      </c>
    </row>
    <row ht="189" outlineLevel="0" r="274">
      <c r="A274" s="21" t="s">
        <v>544</v>
      </c>
      <c r="B274" s="22" t="s">
        <v>545</v>
      </c>
      <c r="C274" s="23" t="n">
        <v>3036.7</v>
      </c>
      <c r="D274" s="23" t="n">
        <v>911.01</v>
      </c>
      <c r="E274" s="24" t="n">
        <f aca="false" ca="false" dt2D="false" dtr="false" t="normal">IF(AND(D274="", C274&lt;&gt;""), "0,0", IF(C274="", "", D274/C274*100))</f>
        <v>30</v>
      </c>
    </row>
    <row ht="47.25" outlineLevel="0" r="275">
      <c r="A275" s="21" t="s">
        <v>546</v>
      </c>
      <c r="B275" s="22" t="s">
        <v>547</v>
      </c>
      <c r="C275" s="23" t="n"/>
      <c r="D275" s="23" t="n">
        <v>264.91</v>
      </c>
      <c r="E275" s="24" t="str">
        <f aca="false" ca="false" dt2D="false" dtr="false" t="normal">IF(AND(D275="", C275&lt;&gt;""), "0,0", IF(C275="", "", D275/C275*100))</f>
        <v/>
      </c>
    </row>
    <row ht="47.25" outlineLevel="0" r="276">
      <c r="A276" s="21" t="s">
        <v>548</v>
      </c>
      <c r="B276" s="22" t="s">
        <v>549</v>
      </c>
      <c r="C276" s="23" t="n">
        <v>10238.5</v>
      </c>
      <c r="D276" s="23" t="n">
        <v>10238.5</v>
      </c>
      <c r="E276" s="24" t="n">
        <f aca="false" ca="false" dt2D="false" dtr="false" t="normal">IF(AND(D276="", C276&lt;&gt;""), "0,0", IF(C276="", "", D276/C276*100))</f>
        <v>100</v>
      </c>
    </row>
    <row ht="63" outlineLevel="0" r="277">
      <c r="A277" s="21" t="s">
        <v>550</v>
      </c>
      <c r="B277" s="22" t="s">
        <v>551</v>
      </c>
      <c r="C277" s="23" t="n">
        <v>530.9</v>
      </c>
      <c r="D277" s="23" t="n">
        <v>884.8</v>
      </c>
      <c r="E277" s="24" t="n">
        <f aca="false" ca="false" dt2D="false" dtr="false" t="normal">IF(AND(D277="", C277&lt;&gt;""), "0,0", IF(C277="", "", D277/C277*100))</f>
        <v>166.66038802034282</v>
      </c>
    </row>
    <row ht="63" outlineLevel="0" r="278">
      <c r="A278" s="21" t="s">
        <v>552</v>
      </c>
      <c r="B278" s="22" t="s">
        <v>553</v>
      </c>
      <c r="C278" s="23" t="n">
        <v>9485.6</v>
      </c>
      <c r="D278" s="23" t="n">
        <v>1543.18059</v>
      </c>
      <c r="E278" s="24" t="n">
        <f aca="false" ca="false" dt2D="false" dtr="false" t="normal">IF(AND(D278="", C278&lt;&gt;""), "0,0", IF(C278="", "", D278/C278*100))</f>
        <v>16.268666083326302</v>
      </c>
    </row>
    <row ht="63" outlineLevel="0" r="279">
      <c r="A279" s="21" t="s">
        <v>554</v>
      </c>
      <c r="B279" s="22" t="s">
        <v>555</v>
      </c>
      <c r="C279" s="23" t="n">
        <v>17770.4</v>
      </c>
      <c r="D279" s="23" t="n">
        <v>9348.6501</v>
      </c>
      <c r="E279" s="24" t="n">
        <f aca="false" ca="false" dt2D="false" dtr="false" t="normal">IF(AND(D279="", C279&lt;&gt;""), "0,0", IF(C279="", "", D279/C279*100))</f>
        <v>52.60798912798812</v>
      </c>
    </row>
    <row ht="63" outlineLevel="0" r="280">
      <c r="A280" s="21" t="s">
        <v>556</v>
      </c>
      <c r="B280" s="22" t="s">
        <v>557</v>
      </c>
      <c r="C280" s="23" t="n">
        <v>390820.7</v>
      </c>
      <c r="D280" s="23" t="n">
        <v>245050.81942</v>
      </c>
      <c r="E280" s="24" t="n">
        <f aca="false" ca="false" dt2D="false" dtr="false" t="normal">IF(AND(D280="", C280&lt;&gt;""), "0,0", IF(C280="", "", D280/C280*100))</f>
        <v>62.701596773149426</v>
      </c>
    </row>
    <row ht="141.75" outlineLevel="0" r="281">
      <c r="A281" s="21" t="s">
        <v>558</v>
      </c>
      <c r="B281" s="22" t="s">
        <v>559</v>
      </c>
      <c r="C281" s="23" t="n">
        <v>42001.4</v>
      </c>
      <c r="D281" s="23" t="n">
        <v>26996.69</v>
      </c>
      <c r="E281" s="24" t="n">
        <f aca="false" ca="false" dt2D="false" dtr="false" t="normal">IF(AND(D281="", C281&lt;&gt;""), "0,0", IF(C281="", "", D281/C281*100))</f>
        <v>64.27569081030632</v>
      </c>
    </row>
    <row ht="78.75" outlineLevel="0" r="282">
      <c r="A282" s="21" t="s">
        <v>560</v>
      </c>
      <c r="B282" s="22" t="s">
        <v>561</v>
      </c>
      <c r="C282" s="23" t="n">
        <v>0.7</v>
      </c>
      <c r="D282" s="23" t="n"/>
      <c r="E282" s="24" t="str">
        <f aca="false" ca="false" dt2D="false" dtr="false" t="normal">IF(AND(D282="", C282&lt;&gt;""), "0,0", IF(C282="", "", D282/C282*100))</f>
        <v>0,0</v>
      </c>
    </row>
    <row ht="31.5" outlineLevel="0" r="283">
      <c r="A283" s="21" t="s">
        <v>562</v>
      </c>
      <c r="B283" s="22" t="s">
        <v>563</v>
      </c>
      <c r="C283" s="23" t="n">
        <v>405500</v>
      </c>
      <c r="D283" s="23" t="n">
        <v>57557.94329</v>
      </c>
      <c r="E283" s="24" t="n">
        <f aca="false" ca="false" dt2D="false" dtr="false" t="normal">IF(AND(D283="", C283&lt;&gt;""), "0,0", IF(C283="", "", D283/C283*100))</f>
        <v>14.194314004932181</v>
      </c>
    </row>
    <row ht="63" outlineLevel="0" r="284">
      <c r="A284" s="21" t="s">
        <v>564</v>
      </c>
      <c r="B284" s="22" t="s">
        <v>565</v>
      </c>
      <c r="C284" s="23" t="n">
        <v>196000</v>
      </c>
      <c r="D284" s="23" t="n">
        <v>106000</v>
      </c>
      <c r="E284" s="24" t="n">
        <f aca="false" ca="false" dt2D="false" dtr="false" t="normal">IF(AND(D284="", C284&lt;&gt;""), "0,0", IF(C284="", "", D284/C284*100))</f>
        <v>54.08163265306123</v>
      </c>
    </row>
    <row ht="47.25" outlineLevel="0" r="285">
      <c r="A285" s="21" t="s">
        <v>566</v>
      </c>
      <c r="B285" s="22" t="s">
        <v>567</v>
      </c>
      <c r="C285" s="23" t="n">
        <v>17362</v>
      </c>
      <c r="D285" s="23" t="n">
        <v>10091.49042</v>
      </c>
      <c r="E285" s="24" t="n">
        <f aca="false" ca="false" dt2D="false" dtr="false" t="normal">IF(AND(D285="", C285&lt;&gt;""), "0,0", IF(C285="", "", D285/C285*100))</f>
        <v>58.12400886994587</v>
      </c>
    </row>
    <row ht="47.25" outlineLevel="0" r="286">
      <c r="A286" s="21" t="s">
        <v>568</v>
      </c>
      <c r="B286" s="22" t="s">
        <v>569</v>
      </c>
      <c r="C286" s="23" t="n">
        <v>10000</v>
      </c>
      <c r="D286" s="23" t="n">
        <v>2497.41229</v>
      </c>
      <c r="E286" s="24" t="n">
        <f aca="false" ca="false" dt2D="false" dtr="false" t="normal">IF(AND(D286="", C286&lt;&gt;""), "0,0", IF(C286="", "", D286/C286*100))</f>
        <v>24.9741229</v>
      </c>
    </row>
    <row ht="63" outlineLevel="0" r="287">
      <c r="A287" s="21" t="s">
        <v>570</v>
      </c>
      <c r="B287" s="22" t="s">
        <v>571</v>
      </c>
      <c r="C287" s="23" t="n">
        <v>38</v>
      </c>
      <c r="D287" s="23" t="n">
        <v>37.95057</v>
      </c>
      <c r="E287" s="24" t="n">
        <f aca="false" ca="false" dt2D="false" dtr="false" t="normal">IF(AND(D287="", C287&lt;&gt;""), "0,0", IF(C287="", "", D287/C287*100))</f>
        <v>99.86992105263157</v>
      </c>
    </row>
    <row ht="63" outlineLevel="0" r="288">
      <c r="A288" s="21" t="s">
        <v>572</v>
      </c>
      <c r="B288" s="22" t="s">
        <v>573</v>
      </c>
      <c r="C288" s="23" t="n">
        <v>2712356.8</v>
      </c>
      <c r="D288" s="23" t="n">
        <v>724343.68751</v>
      </c>
      <c r="E288" s="24" t="n">
        <f aca="false" ca="false" dt2D="false" dtr="false" t="normal">IF(AND(D288="", C288&lt;&gt;""), "0,0", IF(C288="", "", D288/C288*100))</f>
        <v>26.705324591145235</v>
      </c>
    </row>
    <row ht="63" outlineLevel="0" r="289">
      <c r="A289" s="21" t="s">
        <v>574</v>
      </c>
      <c r="B289" s="22" t="s">
        <v>575</v>
      </c>
      <c r="C289" s="23" t="n">
        <v>135548.9</v>
      </c>
      <c r="D289" s="23" t="n">
        <v>41170.42679</v>
      </c>
      <c r="E289" s="24" t="n">
        <f aca="false" ca="false" dt2D="false" dtr="false" t="normal">IF(AND(D289="", C289&lt;&gt;""), "0,0", IF(C289="", "", D289/C289*100))</f>
        <v>30.373117590773514</v>
      </c>
    </row>
    <row ht="47.25" outlineLevel="0" r="290">
      <c r="A290" s="21" t="s">
        <v>576</v>
      </c>
      <c r="B290" s="22" t="s">
        <v>577</v>
      </c>
      <c r="C290" s="23" t="n">
        <v>1318.8</v>
      </c>
      <c r="D290" s="23" t="n">
        <v>652.4</v>
      </c>
      <c r="E290" s="24" t="n">
        <f aca="false" ca="false" dt2D="false" dtr="false" t="normal">IF(AND(D290="", C290&lt;&gt;""), "0,0", IF(C290="", "", D290/C290*100))</f>
        <v>49.469214437367306</v>
      </c>
    </row>
    <row ht="31.5" outlineLevel="0" r="291">
      <c r="A291" s="12" t="s">
        <v>578</v>
      </c>
      <c r="B291" s="13" t="s">
        <v>579</v>
      </c>
      <c r="C291" s="14" t="n">
        <v>306115.12783</v>
      </c>
      <c r="D291" s="14" t="n">
        <v>1157714.85988</v>
      </c>
      <c r="E291" s="15" t="s">
        <v>580</v>
      </c>
    </row>
    <row ht="31.5" outlineLevel="0" r="292">
      <c r="A292" s="17" t="s">
        <v>581</v>
      </c>
      <c r="B292" s="18" t="s">
        <v>582</v>
      </c>
      <c r="C292" s="19" t="n">
        <v>306115.12783</v>
      </c>
      <c r="D292" s="19" t="n">
        <v>1157714.85988</v>
      </c>
      <c r="E292" s="20" t="s">
        <v>580</v>
      </c>
    </row>
    <row ht="94.5" outlineLevel="0" r="293">
      <c r="A293" s="21" t="s">
        <v>583</v>
      </c>
      <c r="B293" s="22" t="s">
        <v>584</v>
      </c>
      <c r="C293" s="23" t="n">
        <v>275156.80657</v>
      </c>
      <c r="D293" s="23" t="n">
        <v>1100551.4483</v>
      </c>
      <c r="E293" s="24" t="s">
        <v>585</v>
      </c>
    </row>
    <row ht="63" outlineLevel="0" r="294">
      <c r="A294" s="21" t="s">
        <v>586</v>
      </c>
      <c r="B294" s="22" t="s">
        <v>587</v>
      </c>
      <c r="C294" s="23" t="n">
        <v>25001.67926</v>
      </c>
      <c r="D294" s="23" t="n">
        <v>43160.2</v>
      </c>
      <c r="E294" s="24" t="n">
        <f aca="false" ca="false" dt2D="false" dtr="false" t="normal">IF(AND(D294="", C294&lt;&gt;""), "0,0", IF(C294="", "", D294/C294*100))</f>
        <v>172.62920442728694</v>
      </c>
    </row>
    <row ht="31.5" outlineLevel="0" r="295">
      <c r="A295" s="21" t="s">
        <v>588</v>
      </c>
      <c r="B295" s="22" t="s">
        <v>589</v>
      </c>
      <c r="C295" s="23" t="n">
        <v>5956.642</v>
      </c>
      <c r="D295" s="23" t="n">
        <v>14003.21158</v>
      </c>
      <c r="E295" s="24" t="s">
        <v>311</v>
      </c>
    </row>
    <row ht="15.75" outlineLevel="0" r="296">
      <c r="A296" s="12" t="s">
        <v>590</v>
      </c>
      <c r="B296" s="13" t="s">
        <v>591</v>
      </c>
      <c r="C296" s="14" t="n">
        <v>9502390.447</v>
      </c>
      <c r="D296" s="14" t="n">
        <v>4319268.385</v>
      </c>
      <c r="E296" s="15" t="n">
        <f aca="false" ca="false" dt2D="false" dtr="false" t="normal">IF(AND(D296="", C296&lt;&gt;""), "0,0", IF(C296="", "", D296/C296*100))</f>
        <v>45.454545454545446</v>
      </c>
    </row>
    <row ht="31.5" outlineLevel="0" r="297">
      <c r="A297" s="21" t="s">
        <v>592</v>
      </c>
      <c r="B297" s="22" t="s">
        <v>593</v>
      </c>
      <c r="C297" s="23" t="n">
        <v>9502390.447</v>
      </c>
      <c r="D297" s="23" t="n">
        <v>4319268.385</v>
      </c>
      <c r="E297" s="24" t="n">
        <f aca="false" ca="false" dt2D="false" dtr="false" t="normal">IF(AND(D297="", C297&lt;&gt;""), "0,0", IF(C297="", "", D297/C297*100))</f>
        <v>45.454545454545446</v>
      </c>
    </row>
    <row ht="47.25" outlineLevel="0" r="298">
      <c r="A298" s="12" t="s">
        <v>594</v>
      </c>
      <c r="B298" s="13" t="s">
        <v>595</v>
      </c>
      <c r="C298" s="14" t="n"/>
      <c r="D298" s="14" t="n">
        <v>309623.69799</v>
      </c>
      <c r="E298" s="15" t="str">
        <f aca="false" ca="false" dt2D="false" dtr="false" t="normal">IF(AND(D298="", C298&lt;&gt;""), "0,0", IF(C298="", "", D298/C298*100))</f>
        <v/>
      </c>
    </row>
    <row ht="78.75" outlineLevel="0" r="299">
      <c r="A299" s="17" t="s">
        <v>596</v>
      </c>
      <c r="B299" s="18" t="s">
        <v>597</v>
      </c>
      <c r="C299" s="19" t="n"/>
      <c r="D299" s="19" t="n">
        <v>309623.69799</v>
      </c>
      <c r="E299" s="20" t="str">
        <f aca="false" ca="false" dt2D="false" dtr="false" t="normal">IF(AND(D299="", C299&lt;&gt;""), "0,0", IF(C299="", "", D299/C299*100))</f>
        <v/>
      </c>
    </row>
    <row ht="31.5" outlineLevel="0" r="300">
      <c r="A300" s="21" t="s">
        <v>598</v>
      </c>
      <c r="B300" s="22" t="s">
        <v>599</v>
      </c>
      <c r="C300" s="23" t="n"/>
      <c r="D300" s="23" t="n">
        <v>1528.56798</v>
      </c>
      <c r="E300" s="24" t="str">
        <f aca="false" ca="false" dt2D="false" dtr="false" t="normal">IF(AND(D300="", C300&lt;&gt;""), "0,0", IF(C300="", "", D300/C300*100))</f>
        <v/>
      </c>
    </row>
    <row ht="31.5" outlineLevel="0" r="301">
      <c r="A301" s="21" t="s">
        <v>600</v>
      </c>
      <c r="B301" s="22" t="s">
        <v>601</v>
      </c>
      <c r="C301" s="23" t="n"/>
      <c r="D301" s="23" t="n">
        <v>7655.35134</v>
      </c>
      <c r="E301" s="24" t="str">
        <f aca="false" ca="false" dt2D="false" dtr="false" t="normal">IF(AND(D301="", C301&lt;&gt;""), "0,0", IF(C301="", "", D301/C301*100))</f>
        <v/>
      </c>
    </row>
    <row ht="31.5" outlineLevel="0" r="302">
      <c r="A302" s="21" t="s">
        <v>602</v>
      </c>
      <c r="B302" s="22" t="s">
        <v>603</v>
      </c>
      <c r="C302" s="23" t="n"/>
      <c r="D302" s="23" t="n">
        <v>241682.98614</v>
      </c>
      <c r="E302" s="24" t="str">
        <f aca="false" ca="false" dt2D="false" dtr="false" t="normal">IF(AND(D302="", C302&lt;&gt;""), "0,0", IF(C302="", "", D302/C302*100))</f>
        <v/>
      </c>
    </row>
    <row ht="78.75" outlineLevel="0" r="303">
      <c r="A303" s="21" t="s">
        <v>604</v>
      </c>
      <c r="B303" s="22" t="s">
        <v>605</v>
      </c>
      <c r="C303" s="23" t="n"/>
      <c r="D303" s="23" t="n">
        <v>5.25584</v>
      </c>
      <c r="E303" s="24" t="str">
        <f aca="false" ca="false" dt2D="false" dtr="false" t="normal">IF(AND(D303="", C303&lt;&gt;""), "0,0", IF(C303="", "", D303/C303*100))</f>
        <v/>
      </c>
    </row>
    <row ht="78.75" outlineLevel="0" r="304">
      <c r="A304" s="21" t="s">
        <v>606</v>
      </c>
      <c r="B304" s="22" t="s">
        <v>607</v>
      </c>
      <c r="C304" s="23" t="n"/>
      <c r="D304" s="23" t="n">
        <v>304.31849</v>
      </c>
      <c r="E304" s="24" t="str">
        <f aca="false" ca="false" dt2D="false" dtr="false" t="normal">IF(AND(D304="", C304&lt;&gt;""), "0,0", IF(C304="", "", D304/C304*100))</f>
        <v/>
      </c>
    </row>
    <row ht="63" outlineLevel="0" r="305">
      <c r="A305" s="21" t="s">
        <v>608</v>
      </c>
      <c r="B305" s="22" t="s">
        <v>609</v>
      </c>
      <c r="C305" s="23" t="n"/>
      <c r="D305" s="23" t="n">
        <v>1E-05</v>
      </c>
      <c r="E305" s="24" t="str">
        <f aca="false" ca="false" dt2D="false" dtr="false" t="normal">IF(AND(D305="", C305&lt;&gt;""), "0,0", IF(C305="", "", D305/C305*100))</f>
        <v/>
      </c>
    </row>
    <row ht="63" outlineLevel="0" r="306">
      <c r="A306" s="21" t="s">
        <v>610</v>
      </c>
      <c r="B306" s="22" t="s">
        <v>611</v>
      </c>
      <c r="C306" s="23" t="n"/>
      <c r="D306" s="23" t="n">
        <v>3398.09508</v>
      </c>
      <c r="E306" s="24" t="str">
        <f aca="false" ca="false" dt2D="false" dtr="false" t="normal">IF(AND(D306="", C306&lt;&gt;""), "0,0", IF(C306="", "", D306/C306*100))</f>
        <v/>
      </c>
    </row>
    <row ht="78.75" outlineLevel="0" r="307">
      <c r="A307" s="21" t="s">
        <v>612</v>
      </c>
      <c r="B307" s="22" t="s">
        <v>613</v>
      </c>
      <c r="C307" s="23" t="n"/>
      <c r="D307" s="23" t="n">
        <v>3.47046</v>
      </c>
      <c r="E307" s="24" t="str">
        <f aca="false" ca="false" dt2D="false" dtr="false" t="normal">IF(AND(D307="", C307&lt;&gt;""), "0,0", IF(C307="", "", D307/C307*100))</f>
        <v/>
      </c>
    </row>
    <row ht="78.75" outlineLevel="0" r="308">
      <c r="A308" s="21" t="s">
        <v>614</v>
      </c>
      <c r="B308" s="22" t="s">
        <v>615</v>
      </c>
      <c r="C308" s="23" t="n"/>
      <c r="D308" s="23" t="n">
        <v>37.90728</v>
      </c>
      <c r="E308" s="24" t="str">
        <f aca="false" ca="false" dt2D="false" dtr="false" t="normal">IF(AND(D308="", C308&lt;&gt;""), "0,0", IF(C308="", "", D308/C308*100))</f>
        <v/>
      </c>
    </row>
    <row ht="63" outlineLevel="0" r="309">
      <c r="A309" s="21" t="s">
        <v>616</v>
      </c>
      <c r="B309" s="22" t="s">
        <v>617</v>
      </c>
      <c r="C309" s="23" t="n"/>
      <c r="D309" s="23" t="n">
        <v>55007.74537</v>
      </c>
      <c r="E309" s="24" t="str">
        <f aca="false" ca="false" dt2D="false" dtr="false" t="normal">IF(AND(D309="", C309&lt;&gt;""), "0,0", IF(C309="", "", D309/C309*100))</f>
        <v/>
      </c>
    </row>
    <row ht="31.5" outlineLevel="0" r="310">
      <c r="A310" s="12" t="s">
        <v>618</v>
      </c>
      <c r="B310" s="13" t="s">
        <v>619</v>
      </c>
      <c r="C310" s="14" t="n">
        <v>-6003.23737</v>
      </c>
      <c r="D310" s="14" t="n">
        <v>-63458.17053</v>
      </c>
      <c r="E310" s="15" t="s">
        <v>620</v>
      </c>
    </row>
    <row ht="47.25" outlineLevel="0" r="311">
      <c r="A311" s="17" t="s">
        <v>621</v>
      </c>
      <c r="B311" s="18" t="s">
        <v>622</v>
      </c>
      <c r="C311" s="19" t="n">
        <v>-6003.23737</v>
      </c>
      <c r="D311" s="19" t="n">
        <v>-63458.17053</v>
      </c>
      <c r="E311" s="20" t="s">
        <v>620</v>
      </c>
    </row>
    <row ht="31.5" outlineLevel="0" r="312">
      <c r="A312" s="21" t="s">
        <v>623</v>
      </c>
      <c r="B312" s="22" t="s">
        <v>624</v>
      </c>
      <c r="C312" s="23" t="n">
        <v>-43.75058</v>
      </c>
      <c r="D312" s="23" t="n">
        <v>-1701.7553</v>
      </c>
      <c r="E312" s="24" t="n"/>
    </row>
    <row ht="78.75" outlineLevel="0" r="313">
      <c r="A313" s="21" t="s">
        <v>625</v>
      </c>
      <c r="B313" s="22" t="s">
        <v>626</v>
      </c>
      <c r="C313" s="23" t="n">
        <v>-1E-05</v>
      </c>
      <c r="D313" s="23" t="n">
        <v>-44.93215</v>
      </c>
      <c r="E313" s="24" t="n"/>
    </row>
    <row ht="63" outlineLevel="0" r="314">
      <c r="A314" s="21" t="s">
        <v>627</v>
      </c>
      <c r="B314" s="22" t="s">
        <v>628</v>
      </c>
      <c r="C314" s="23" t="n">
        <v>-8E-05</v>
      </c>
      <c r="D314" s="23" t="n">
        <v>-237.11931</v>
      </c>
      <c r="E314" s="24" t="n"/>
    </row>
    <row ht="78.75" outlineLevel="0" r="315">
      <c r="A315" s="21" t="s">
        <v>629</v>
      </c>
      <c r="B315" s="22" t="s">
        <v>630</v>
      </c>
      <c r="C315" s="23" t="n">
        <v>-1E-05</v>
      </c>
      <c r="D315" s="23" t="n">
        <v>-1E-05</v>
      </c>
      <c r="E315" s="24" t="n">
        <f aca="false" ca="false" dt2D="false" dtr="false" t="normal">IF(AND(D315="", C315&lt;&gt;""), "0,0", IF(C315="", "", D315/C315*100))</f>
        <v>100</v>
      </c>
    </row>
    <row ht="94.5" outlineLevel="0" r="316">
      <c r="A316" s="21" t="s">
        <v>631</v>
      </c>
      <c r="B316" s="22" t="s">
        <v>632</v>
      </c>
      <c r="C316" s="23" t="n"/>
      <c r="D316" s="23" t="n">
        <v>-4.99305</v>
      </c>
      <c r="E316" s="24" t="str">
        <f aca="false" ca="false" dt2D="false" dtr="false" t="normal">IF(AND(D316="", C316&lt;&gt;""), "0,0", IF(C316="", "", D316/C316*100))</f>
        <v/>
      </c>
    </row>
    <row ht="63" outlineLevel="0" r="317">
      <c r="A317" s="21" t="s">
        <v>633</v>
      </c>
      <c r="B317" s="22" t="s">
        <v>634</v>
      </c>
      <c r="C317" s="23" t="n">
        <v>-1E-05</v>
      </c>
      <c r="D317" s="23" t="n">
        <v>-609.2964</v>
      </c>
      <c r="E317" s="24" t="n"/>
    </row>
    <row ht="110.25" outlineLevel="0" r="318">
      <c r="A318" s="21" t="s">
        <v>635</v>
      </c>
      <c r="B318" s="22" t="s">
        <v>636</v>
      </c>
      <c r="C318" s="23" t="n"/>
      <c r="D318" s="23" t="n">
        <v>-1661.04932</v>
      </c>
      <c r="E318" s="24" t="str">
        <f aca="false" ca="false" dt2D="false" dtr="false" t="normal">IF(AND(D318="", C318&lt;&gt;""), "0,0", IF(C318="", "", D318/C318*100))</f>
        <v/>
      </c>
    </row>
    <row ht="31.5" outlineLevel="0" r="319">
      <c r="A319" s="21" t="s">
        <v>637</v>
      </c>
      <c r="B319" s="22" t="s">
        <v>638</v>
      </c>
      <c r="C319" s="23" t="n"/>
      <c r="D319" s="23" t="n">
        <v>-9.01</v>
      </c>
      <c r="E319" s="24" t="str">
        <f aca="false" ca="false" dt2D="false" dtr="false" t="normal">IF(AND(D319="", C319&lt;&gt;""), "0,0", IF(C319="", "", D319/C319*100))</f>
        <v/>
      </c>
    </row>
    <row ht="47.25" outlineLevel="0" r="320">
      <c r="A320" s="21" t="s">
        <v>639</v>
      </c>
      <c r="B320" s="22" t="s">
        <v>640</v>
      </c>
      <c r="C320" s="23" t="n"/>
      <c r="D320" s="23" t="n">
        <v>-16562.39607</v>
      </c>
      <c r="E320" s="24" t="str">
        <f aca="false" ca="false" dt2D="false" dtr="false" t="normal">IF(AND(D320="", C320&lt;&gt;""), "0,0", IF(C320="", "", D320/C320*100))</f>
        <v/>
      </c>
    </row>
    <row ht="47.25" outlineLevel="0" r="321">
      <c r="A321" s="21" t="s">
        <v>641</v>
      </c>
      <c r="B321" s="22" t="s">
        <v>642</v>
      </c>
      <c r="C321" s="23" t="n"/>
      <c r="D321" s="23" t="n">
        <v>-63.802</v>
      </c>
      <c r="E321" s="24" t="str">
        <f aca="false" ca="false" dt2D="false" dtr="false" t="normal">IF(AND(D321="", C321&lt;&gt;""), "0,0", IF(C321="", "", D321/C321*100))</f>
        <v/>
      </c>
    </row>
    <row ht="63" outlineLevel="0" r="322">
      <c r="A322" s="21" t="s">
        <v>643</v>
      </c>
      <c r="B322" s="22" t="s">
        <v>644</v>
      </c>
      <c r="C322" s="23" t="n">
        <v>-1365.45925</v>
      </c>
      <c r="D322" s="23" t="n">
        <v>-1654.56177</v>
      </c>
      <c r="E322" s="24" t="n">
        <f aca="false" ca="false" dt2D="false" dtr="false" t="normal">IF(AND(D322="", C322&lt;&gt;""), "0,0", IF(C322="", "", D322/C322*100))</f>
        <v>121.17254835689897</v>
      </c>
    </row>
    <row ht="63" outlineLevel="0" r="323">
      <c r="A323" s="21" t="s">
        <v>645</v>
      </c>
      <c r="B323" s="22" t="s">
        <v>646</v>
      </c>
      <c r="C323" s="23" t="n">
        <v>-1E-05</v>
      </c>
      <c r="D323" s="23" t="n">
        <v>-16323.05001</v>
      </c>
      <c r="E323" s="24" t="n"/>
    </row>
    <row ht="63" outlineLevel="0" r="324">
      <c r="A324" s="21" t="s">
        <v>647</v>
      </c>
      <c r="B324" s="22" t="s">
        <v>648</v>
      </c>
      <c r="C324" s="23" t="n"/>
      <c r="D324" s="23" t="n">
        <v>-78.35505</v>
      </c>
      <c r="E324" s="24" t="str">
        <f aca="false" ca="false" dt2D="false" dtr="false" t="normal">IF(AND(D324="", C324&lt;&gt;""), "0,0", IF(C324="", "", D324/C324*100))</f>
        <v/>
      </c>
    </row>
    <row ht="47.25" outlineLevel="0" r="325">
      <c r="A325" s="21" t="s">
        <v>649</v>
      </c>
      <c r="B325" s="22" t="s">
        <v>650</v>
      </c>
      <c r="C325" s="23" t="n">
        <v>-2.66863</v>
      </c>
      <c r="D325" s="23" t="n">
        <v>-16.35083</v>
      </c>
      <c r="E325" s="24" t="s">
        <v>651</v>
      </c>
    </row>
    <row ht="63" outlineLevel="0" r="326">
      <c r="A326" s="21" t="s">
        <v>652</v>
      </c>
      <c r="B326" s="22" t="s">
        <v>653</v>
      </c>
      <c r="C326" s="23" t="n">
        <v>-1E-05</v>
      </c>
      <c r="D326" s="23" t="n">
        <v>-1E-05</v>
      </c>
      <c r="E326" s="24" t="n">
        <f aca="false" ca="false" dt2D="false" dtr="false" t="normal">IF(AND(D326="", C326&lt;&gt;""), "0,0", IF(C326="", "", D326/C326*100))</f>
        <v>100</v>
      </c>
    </row>
    <row ht="47.25" outlineLevel="0" r="327">
      <c r="A327" s="21" t="s">
        <v>654</v>
      </c>
      <c r="B327" s="22" t="s">
        <v>655</v>
      </c>
      <c r="C327" s="23" t="n"/>
      <c r="D327" s="23" t="n">
        <v>-1934.675</v>
      </c>
      <c r="E327" s="24" t="str">
        <f aca="false" ca="false" dt2D="false" dtr="false" t="normal">IF(AND(D327="", C327&lt;&gt;""), "0,0", IF(C327="", "", D327/C327*100))</f>
        <v/>
      </c>
    </row>
    <row ht="63" outlineLevel="0" r="328">
      <c r="A328" s="21" t="s">
        <v>656</v>
      </c>
      <c r="B328" s="22" t="s">
        <v>657</v>
      </c>
      <c r="C328" s="23" t="n"/>
      <c r="D328" s="23" t="n">
        <v>-1116.30238</v>
      </c>
      <c r="E328" s="24" t="str">
        <f aca="false" ca="false" dt2D="false" dtr="false" t="normal">IF(AND(D328="", C328&lt;&gt;""), "0,0", IF(C328="", "", D328/C328*100))</f>
        <v/>
      </c>
    </row>
    <row ht="31.5" outlineLevel="0" r="329">
      <c r="A329" s="21" t="s">
        <v>658</v>
      </c>
      <c r="B329" s="22" t="s">
        <v>659</v>
      </c>
      <c r="C329" s="23" t="n">
        <v>-22.94069</v>
      </c>
      <c r="D329" s="23" t="n">
        <v>-22.94069</v>
      </c>
      <c r="E329" s="24" t="n">
        <f aca="false" ca="false" dt2D="false" dtr="false" t="normal">IF(AND(D329="", C329&lt;&gt;""), "0,0", IF(C329="", "", D329/C329*100))</f>
        <v>100</v>
      </c>
    </row>
    <row ht="47.25" outlineLevel="0" r="330">
      <c r="A330" s="21" t="s">
        <v>660</v>
      </c>
      <c r="B330" s="22" t="s">
        <v>661</v>
      </c>
      <c r="C330" s="23" t="n"/>
      <c r="D330" s="23" t="n">
        <v>-107.02847</v>
      </c>
      <c r="E330" s="24" t="str">
        <f aca="false" ca="false" dt2D="false" dtr="false" t="normal">IF(AND(D330="", C330&lt;&gt;""), "0,0", IF(C330="", "", D330/C330*100))</f>
        <v/>
      </c>
    </row>
    <row ht="47.25" outlineLevel="0" r="331">
      <c r="A331" s="21" t="s">
        <v>662</v>
      </c>
      <c r="B331" s="22" t="s">
        <v>663</v>
      </c>
      <c r="C331" s="23" t="n"/>
      <c r="D331" s="23" t="n">
        <v>-1596.04545</v>
      </c>
      <c r="E331" s="24" t="str">
        <f aca="false" ca="false" dt2D="false" dtr="false" t="normal">IF(AND(D331="", C331&lt;&gt;""), "0,0", IF(C331="", "", D331/C331*100))</f>
        <v/>
      </c>
    </row>
    <row ht="47.25" outlineLevel="0" r="332">
      <c r="A332" s="21" t="s">
        <v>664</v>
      </c>
      <c r="B332" s="22" t="s">
        <v>665</v>
      </c>
      <c r="C332" s="23" t="n">
        <v>-1E-05</v>
      </c>
      <c r="D332" s="23" t="n">
        <v>-1E-05</v>
      </c>
      <c r="E332" s="24" t="n">
        <f aca="false" ca="false" dt2D="false" dtr="false" t="normal">IF(AND(D332="", C332&lt;&gt;""), "0,0", IF(C332="", "", D332/C332*100))</f>
        <v>100</v>
      </c>
    </row>
    <row ht="63" outlineLevel="0" r="333">
      <c r="A333" s="21" t="s">
        <v>666</v>
      </c>
      <c r="B333" s="22" t="s">
        <v>667</v>
      </c>
      <c r="C333" s="23" t="n"/>
      <c r="D333" s="23" t="n">
        <v>-9545.82934</v>
      </c>
      <c r="E333" s="24" t="str">
        <f aca="false" ca="false" dt2D="false" dtr="false" t="normal">IF(AND(D333="", C333&lt;&gt;""), "0,0", IF(C333="", "", D333/C333*100))</f>
        <v/>
      </c>
    </row>
    <row ht="47.25" outlineLevel="0" r="334">
      <c r="A334" s="21" t="s">
        <v>668</v>
      </c>
      <c r="B334" s="22" t="s">
        <v>669</v>
      </c>
      <c r="C334" s="23" t="n"/>
      <c r="D334" s="23" t="n">
        <v>-1E-05</v>
      </c>
      <c r="E334" s="24" t="str">
        <f aca="false" ca="false" dt2D="false" dtr="false" t="normal">IF(AND(D334="", C334&lt;&gt;""), "0,0", IF(C334="", "", D334/C334*100))</f>
        <v/>
      </c>
    </row>
    <row ht="63" outlineLevel="0" r="335">
      <c r="A335" s="21" t="s">
        <v>670</v>
      </c>
      <c r="B335" s="22" t="s">
        <v>671</v>
      </c>
      <c r="C335" s="23" t="n">
        <v>-1E-05</v>
      </c>
      <c r="D335" s="23" t="n">
        <v>-1E-05</v>
      </c>
      <c r="E335" s="24" t="n">
        <f aca="false" ca="false" dt2D="false" dtr="false" t="normal">IF(AND(D335="", C335&lt;&gt;""), "0,0", IF(C335="", "", D335/C335*100))</f>
        <v>100</v>
      </c>
    </row>
    <row ht="31.5" outlineLevel="0" r="336">
      <c r="A336" s="21" t="s">
        <v>672</v>
      </c>
      <c r="B336" s="22" t="s">
        <v>673</v>
      </c>
      <c r="C336" s="23" t="n">
        <v>-1E-05</v>
      </c>
      <c r="D336" s="23" t="n">
        <v>-1E-05</v>
      </c>
      <c r="E336" s="24" t="n">
        <f aca="false" ca="false" dt2D="false" dtr="false" t="normal">IF(AND(D336="", C336&lt;&gt;""), "0,0", IF(C336="", "", D336/C336*100))</f>
        <v>100</v>
      </c>
    </row>
    <row ht="47.25" outlineLevel="0" r="337">
      <c r="A337" s="21" t="s">
        <v>674</v>
      </c>
      <c r="B337" s="22" t="s">
        <v>675</v>
      </c>
      <c r="C337" s="23" t="n">
        <v>-1E-05</v>
      </c>
      <c r="D337" s="23" t="n">
        <v>-1E-05</v>
      </c>
      <c r="E337" s="24" t="n">
        <f aca="false" ca="false" dt2D="false" dtr="false" t="normal">IF(AND(D337="", C337&lt;&gt;""), "0,0", IF(C337="", "", D337/C337*100))</f>
        <v>100</v>
      </c>
    </row>
    <row ht="78.75" outlineLevel="0" r="338">
      <c r="A338" s="21" t="s">
        <v>676</v>
      </c>
      <c r="B338" s="22" t="s">
        <v>677</v>
      </c>
      <c r="C338" s="23" t="n">
        <v>-0.02949</v>
      </c>
      <c r="D338" s="23" t="n">
        <v>-0.02949</v>
      </c>
      <c r="E338" s="24" t="n">
        <f aca="false" ca="false" dt2D="false" dtr="false" t="normal">IF(AND(D338="", C338&lt;&gt;""), "0,0", IF(C338="", "", D338/C338*100))</f>
        <v>100</v>
      </c>
    </row>
    <row ht="47.25" outlineLevel="0" r="339">
      <c r="A339" s="21" t="s">
        <v>678</v>
      </c>
      <c r="B339" s="22" t="s">
        <v>679</v>
      </c>
      <c r="C339" s="23" t="n">
        <v>-130.32756</v>
      </c>
      <c r="D339" s="23" t="n">
        <v>-130.32756</v>
      </c>
      <c r="E339" s="24" t="n">
        <f aca="false" ca="false" dt2D="false" dtr="false" t="normal">IF(AND(D339="", C339&lt;&gt;""), "0,0", IF(C339="", "", D339/C339*100))</f>
        <v>100</v>
      </c>
    </row>
    <row ht="47.25" outlineLevel="0" r="340">
      <c r="A340" s="21" t="s">
        <v>680</v>
      </c>
      <c r="B340" s="22" t="s">
        <v>681</v>
      </c>
      <c r="C340" s="23" t="n"/>
      <c r="D340" s="23" t="n">
        <v>-20.49999</v>
      </c>
      <c r="E340" s="24" t="str">
        <f aca="false" ca="false" dt2D="false" dtr="false" t="normal">IF(AND(D340="", C340&lt;&gt;""), "0,0", IF(C340="", "", D340/C340*100))</f>
        <v/>
      </c>
    </row>
    <row ht="47.25" outlineLevel="0" r="341">
      <c r="A341" s="21" t="s">
        <v>682</v>
      </c>
      <c r="B341" s="22" t="s">
        <v>683</v>
      </c>
      <c r="C341" s="23" t="n">
        <v>-2.145</v>
      </c>
      <c r="D341" s="23" t="n">
        <v>-149.47982</v>
      </c>
      <c r="E341" s="24" t="n"/>
    </row>
    <row ht="63" outlineLevel="0" r="342">
      <c r="A342" s="21" t="s">
        <v>684</v>
      </c>
      <c r="B342" s="22" t="s">
        <v>685</v>
      </c>
      <c r="C342" s="23" t="n">
        <v>-2.34903</v>
      </c>
      <c r="D342" s="23" t="n">
        <v>-92.50372</v>
      </c>
      <c r="E342" s="24" t="n"/>
    </row>
    <row ht="126" outlineLevel="0" r="343">
      <c r="A343" s="21" t="s">
        <v>686</v>
      </c>
      <c r="B343" s="22" t="s">
        <v>687</v>
      </c>
      <c r="C343" s="23" t="n">
        <v>-29.00599</v>
      </c>
      <c r="D343" s="23" t="n">
        <v>-47.64054</v>
      </c>
      <c r="E343" s="24" t="n">
        <f aca="false" ca="false" dt2D="false" dtr="false" t="normal">IF(AND(D343="", C343&lt;&gt;""), "0,0", IF(C343="", "", D343/C343*100))</f>
        <v>164.24379929800708</v>
      </c>
    </row>
    <row ht="63" outlineLevel="0" r="344">
      <c r="A344" s="21" t="s">
        <v>688</v>
      </c>
      <c r="B344" s="22" t="s">
        <v>689</v>
      </c>
      <c r="C344" s="23" t="n">
        <v>-15</v>
      </c>
      <c r="D344" s="23" t="n">
        <v>-101.1</v>
      </c>
      <c r="E344" s="24" t="n">
        <f aca="false" ca="false" dt2D="false" dtr="false" t="normal">IF(AND(D344="", C344&lt;&gt;""), "0,0", IF(C344="", "", D344/C344*100))</f>
        <v>673.9999999999999</v>
      </c>
    </row>
    <row ht="47.25" outlineLevel="0" r="345">
      <c r="A345" s="21" t="s">
        <v>690</v>
      </c>
      <c r="B345" s="22" t="s">
        <v>691</v>
      </c>
      <c r="C345" s="23" t="n"/>
      <c r="D345" s="23" t="n">
        <v>-148.88823</v>
      </c>
      <c r="E345" s="24" t="str">
        <f aca="false" ca="false" dt2D="false" dtr="false" t="normal">IF(AND(D345="", C345&lt;&gt;""), "0,0", IF(C345="", "", D345/C345*100))</f>
        <v/>
      </c>
    </row>
    <row ht="47.25" outlineLevel="0" r="346">
      <c r="A346" s="21" t="s">
        <v>692</v>
      </c>
      <c r="B346" s="22" t="s">
        <v>693</v>
      </c>
      <c r="C346" s="23" t="n"/>
      <c r="D346" s="23" t="n">
        <v>-1550.70676</v>
      </c>
      <c r="E346" s="24" t="str">
        <f aca="false" ca="false" dt2D="false" dtr="false" t="normal">IF(AND(D346="", C346&lt;&gt;""), "0,0", IF(C346="", "", D346/C346*100))</f>
        <v/>
      </c>
    </row>
    <row ht="63" outlineLevel="0" r="347">
      <c r="A347" s="21" t="s">
        <v>694</v>
      </c>
      <c r="B347" s="22" t="s">
        <v>695</v>
      </c>
      <c r="C347" s="23" t="n">
        <v>-241.41952</v>
      </c>
      <c r="D347" s="23" t="n">
        <v>-244.88998</v>
      </c>
      <c r="E347" s="24" t="n">
        <f aca="false" ca="false" dt2D="false" dtr="false" t="normal">IF(AND(D347="", C347&lt;&gt;""), "0,0", IF(C347="", "", D347/C347*100))</f>
        <v>101.43752253338918</v>
      </c>
    </row>
    <row ht="141.75" outlineLevel="0" r="348">
      <c r="A348" s="21" t="s">
        <v>696</v>
      </c>
      <c r="B348" s="22" t="s">
        <v>697</v>
      </c>
      <c r="C348" s="23" t="n">
        <v>-1546.34877</v>
      </c>
      <c r="D348" s="23" t="n">
        <v>-1546.34877</v>
      </c>
      <c r="E348" s="24" t="n">
        <f aca="false" ca="false" dt2D="false" dtr="false" t="normal">IF(AND(D348="", C348&lt;&gt;""), "0,0", IF(C348="", "", D348/C348*100))</f>
        <v>100</v>
      </c>
    </row>
    <row ht="78.75" outlineLevel="0" r="349">
      <c r="A349" s="21" t="s">
        <v>698</v>
      </c>
      <c r="B349" s="22" t="s">
        <v>699</v>
      </c>
      <c r="C349" s="23" t="n"/>
      <c r="D349" s="23" t="n">
        <v>-2457.69952</v>
      </c>
      <c r="E349" s="24" t="str">
        <f aca="false" ca="false" dt2D="false" dtr="false" t="normal">IF(AND(D349="", C349&lt;&gt;""), "0,0", IF(C349="", "", D349/C349*100))</f>
        <v/>
      </c>
    </row>
    <row ht="173.25" outlineLevel="0" r="350">
      <c r="A350" s="21" t="s">
        <v>700</v>
      </c>
      <c r="B350" s="22" t="s">
        <v>701</v>
      </c>
      <c r="C350" s="23" t="n"/>
      <c r="D350" s="23" t="n">
        <v>-745.19599</v>
      </c>
      <c r="E350" s="24" t="str">
        <f aca="false" ca="false" dt2D="false" dtr="false" t="normal">IF(AND(D350="", C350&lt;&gt;""), "0,0", IF(C350="", "", D350/C350*100))</f>
        <v/>
      </c>
    </row>
    <row ht="173.25" outlineLevel="0" r="351">
      <c r="A351" s="21" t="s">
        <v>702</v>
      </c>
      <c r="B351" s="22" t="s">
        <v>703</v>
      </c>
      <c r="C351" s="23" t="n"/>
      <c r="D351" s="23" t="n">
        <v>-1.67943</v>
      </c>
      <c r="E351" s="24" t="str">
        <f aca="false" ca="false" dt2D="false" dtr="false" t="normal">IF(AND(D351="", C351&lt;&gt;""), "0,0", IF(C351="", "", D351/C351*100))</f>
        <v/>
      </c>
    </row>
    <row ht="47.25" outlineLevel="0" r="352">
      <c r="A352" s="21" t="s">
        <v>704</v>
      </c>
      <c r="B352" s="22" t="s">
        <v>705</v>
      </c>
      <c r="C352" s="23" t="n">
        <v>-2601.79269</v>
      </c>
      <c r="D352" s="23" t="n">
        <v>-2931.68807</v>
      </c>
      <c r="E352" s="24" t="n">
        <f aca="false" ca="false" dt2D="false" dtr="false" t="normal">IF(AND(D352="", C352&lt;&gt;""), "0,0", IF(C352="", "", D352/C352*100))</f>
        <v>112.6795413511597</v>
      </c>
    </row>
    <row ht="15.75" outlineLevel="0" r="353">
      <c r="A353" s="25" t="n"/>
      <c r="B353" s="26" t="s">
        <v>706</v>
      </c>
      <c r="C353" s="27" t="n">
        <v>113326831.85782</v>
      </c>
      <c r="D353" s="27" t="n">
        <v>54544568.9182</v>
      </c>
      <c r="E353" s="28" t="n">
        <f aca="false" ca="false" dt2D="false" dtr="false" t="normal">IF(AND(D353="", C353&lt;&gt;""), "0,0", IF(C353="", "", D353/C353*100))</f>
        <v>48.13032185231446</v>
      </c>
    </row>
    <row customFormat="true" ht="15.75" outlineLevel="0" r="354" s="29">
      <c r="E354" s="30" t="n"/>
    </row>
    <row outlineLevel="0" r="355">
      <c r="E355" s="31" t="n"/>
    </row>
    <row outlineLevel="0" r="356">
      <c r="E356" s="31" t="n"/>
    </row>
  </sheetData>
  <mergeCells count="3">
    <mergeCell ref="A3:E3"/>
    <mergeCell ref="A4:E4"/>
    <mergeCell ref="A5:E5"/>
  </mergeCells>
  <pageMargins bottom="0.75" footer="0.300000011920929" header="0.300000011920929" left="0.700000047683716" right="0.700000047683716" top="0.75"/>
  <pageSetup fitToHeight="1" fitToWidth="1" orientation="portrait" paperHeight="297mm" paperSize="9" paperWidth="210mm" scale="56"/>
</worksheet>
</file>

<file path=docProps/app.xml><?xml version="1.0" encoding="utf-8"?>
<Properties xmlns="http://schemas.openxmlformats.org/officeDocument/2006/extended-properties">
  <Template>Normal.dotm</Template>
  <TotalTime>0</TotalTime>
  <DocSecurity>0</DocSecurity>
  <ScaleCrop>false</ScaleCrop>
  <Application>MyOffice-CoreFramework-Windows/30-1057.739.7955.691.1@6f967f4b4ae0ae6f94b7d59183011075308df4f8</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2023-08-30T05:42:29Z</dcterms:modified>
</cp:coreProperties>
</file>